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ilegarda\MGEP Dropbox\Iker Legarda Gabiria\0.IKER\TRABAJOS LAURA\PAPER JOURNAL\"/>
    </mc:Choice>
  </mc:AlternateContent>
  <xr:revisionPtr revIDLastSave="0" documentId="13_ncr:1_{B6DC27F7-C08F-4DA1-9480-44683CCD739F}" xr6:coauthVersionLast="47" xr6:coauthVersionMax="47" xr10:uidLastSave="{00000000-0000-0000-0000-000000000000}"/>
  <bookViews>
    <workbookView xWindow="-108" yWindow="-108" windowWidth="23256" windowHeight="12456" tabRatio="775" activeTab="1" xr2:uid="{47BD4B6B-2B58-4294-AB6D-220BC1CAC28C}"/>
  </bookViews>
  <sheets>
    <sheet name="PLAN" sheetId="8" r:id="rId1"/>
    <sheet name="SEED" sheetId="1" r:id="rId2"/>
    <sheet name="1st ITERATION" sheetId="3" r:id="rId3"/>
    <sheet name="2nd ITERATION" sheetId="10" r:id="rId4"/>
    <sheet name="FINAL SET" sheetId="15" r:id="rId5"/>
  </sheets>
  <definedNames>
    <definedName name="_xlnm._FilterDatabase" localSheetId="2" hidden="1">'1st ITERATION'!$A$1:$R$46</definedName>
    <definedName name="_xlnm._FilterDatabase" localSheetId="3" hidden="1">'2nd ITERATION'!$A$1:$O$92</definedName>
    <definedName name="_xlnm._FilterDatabase" localSheetId="4" hidden="1">'FINAL SET'!$A$1:$M$36</definedName>
    <definedName name="_xlnm._FilterDatabase" localSheetId="1" hidden="1">SEED!$A$1:$M$66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5" i="8" l="1"/>
  <c r="G42" i="8"/>
  <c r="G43" i="8"/>
  <c r="G44" i="8"/>
  <c r="G45" i="8"/>
  <c r="G46" i="8"/>
  <c r="G47" i="8"/>
  <c r="G48" i="8"/>
  <c r="H42" i="8"/>
  <c r="H48" i="8"/>
  <c r="H44" i="8"/>
  <c r="H47" i="8"/>
  <c r="D50" i="8"/>
  <c r="E50" i="8" s="1"/>
  <c r="D48" i="8"/>
  <c r="E48" i="8" s="1"/>
  <c r="H46" i="8"/>
  <c r="D44" i="8"/>
  <c r="E44" i="8" s="1"/>
  <c r="H43" i="8"/>
  <c r="D42" i="8"/>
  <c r="E42" i="8" s="1"/>
  <c r="D49" i="8"/>
  <c r="E49" i="8" s="1"/>
  <c r="D47" i="8"/>
  <c r="E47" i="8" s="1"/>
  <c r="H45" i="8"/>
  <c r="D45" i="8"/>
  <c r="E45" i="8" s="1"/>
  <c r="D46" i="8"/>
  <c r="E46" i="8" s="1"/>
  <c r="H50" i="8"/>
  <c r="H49" i="8"/>
  <c r="E43" i="8"/>
  <c r="H30" i="8"/>
  <c r="H31" i="8"/>
  <c r="H32" i="8"/>
  <c r="H33" i="8"/>
  <c r="H34" i="8"/>
  <c r="H35" i="8"/>
  <c r="E30" i="8"/>
  <c r="E31" i="8"/>
  <c r="E32" i="8"/>
  <c r="E33" i="8"/>
  <c r="E34" i="8"/>
  <c r="E35" i="8"/>
  <c r="H29" i="8"/>
  <c r="E29" i="8"/>
  <c r="I30" i="8" l="1"/>
  <c r="I50" i="8"/>
  <c r="I48" i="8"/>
  <c r="I43" i="8"/>
  <c r="I46" i="8"/>
  <c r="I44" i="8"/>
  <c r="I45" i="8"/>
  <c r="I47" i="8"/>
  <c r="I42" i="8"/>
  <c r="I49" i="8"/>
  <c r="I34" i="8"/>
  <c r="I33" i="8"/>
  <c r="I32" i="8"/>
  <c r="I31" i="8"/>
  <c r="I35" i="8"/>
  <c r="I29" i="8"/>
  <c r="I53" i="8" l="1"/>
  <c r="I37" i="8"/>
</calcChain>
</file>

<file path=xl/sharedStrings.xml><?xml version="1.0" encoding="utf-8"?>
<sst xmlns="http://schemas.openxmlformats.org/spreadsheetml/2006/main" count="2627" uniqueCount="1217">
  <si>
    <t>Publication Type</t>
  </si>
  <si>
    <t>Authors</t>
  </si>
  <si>
    <t>Article Title</t>
  </si>
  <si>
    <t>Source Title</t>
  </si>
  <si>
    <t>Document Type</t>
  </si>
  <si>
    <t>Keywords Plus</t>
  </si>
  <si>
    <t>Abstract</t>
  </si>
  <si>
    <t>Publication Year</t>
  </si>
  <si>
    <t>DOI</t>
  </si>
  <si>
    <t>J</t>
  </si>
  <si>
    <t>Li, JJ; Wu, LR; Qi, JY; Zhang, YX; Wu, ZY; Hu, SB</t>
  </si>
  <si>
    <t/>
  </si>
  <si>
    <t>Determinants Affecting Consumer Trust in Communication With AI Chatbots: The Moderating Effect of Privacy Concerns</t>
  </si>
  <si>
    <t>JOURNAL OF ORGANIZATIONAL AND END USER COMPUTING</t>
  </si>
  <si>
    <t>Article</t>
  </si>
  <si>
    <t>ARTIFICIAL-INTELLIGENCE; PERCEIVED RISKS; BUILDING TRUST; TECHNOLOGY; AGENT</t>
  </si>
  <si>
    <t>This paper summarized the factors that influence consumers' trust in AI chatbots and divided it into chatbot-related factors (expertise, anthropomorphism, responsiveness, and ease of use), companyrelated factors (perceived risk, brand trust, human support), and consumer-related factors (privacy concerns). This research attempts to explore the mechanism of human-AI chatbots trust formation and answer the question of how to promote consumers' trust in AI chatbots. The results found that the chatbot-related factors (expertise, responsiveness, and anthropomorphism) positively affect consumers' trust in chatbots. The company-related factor (brand trust) positively affects consumers' trust in chatbots, and perceived risk negatively affect consumers' trust in chatbots. Privacy concerns have a moderating effect on company-related factors. This study helps deepen the understanding of human-AI chatbots communication trust, constructs a basic model of human-AI chatbots trust, and provides insights for e-commerce enterprises to improve chatbots and enhance consumer trust.</t>
  </si>
  <si>
    <t>10.4018/JOEUC.328089</t>
  </si>
  <si>
    <t>Bernardo, E; Seva, R</t>
  </si>
  <si>
    <t>Affective Design Analysis of Explainable Artificial Intelligence (XAI): A User-Centric Perspective</t>
  </si>
  <si>
    <t>INFORMATICS-BASEL</t>
  </si>
  <si>
    <t>FIT INDEXES; TRUST; MODEL; AUTOMATION; EXPERIENCE; EMOTION; SIZE; SEM</t>
  </si>
  <si>
    <t>Explainable Artificial Intelligence (XAI) has successfully solved the black box paradox of Artificial Intelligence (AI). By providing human-level insights on AI, it allowed users to understand its inner workings even with limited knowledge of the machine learning algorithms it uses. As a result, the field grew, and development flourished. However, concerns have been expressed that the techniques are limited in terms of to whom they are applicable and how their effect can be leveraged. Currently, most XAI techniques have been designed by developers. Though needed and valuable, XAI is more critical for an end-user, considering transparency cleaves on trust and adoption. This study aims to understand and conceptualize an end-user-centric XAI to fill in the lack of end-user understanding. Considering recent findings of related studies, this study focuses on design conceptualization and affective analysis. Data from 202 participants were collected from an online survey to identify the vital XAI design components and testbed experimentation to explore the affective and trust change per design configuration. The results show that affective is a viable trust calibration route for XAI. In terms of design, explanation form, communication style, and presence of supplementary information are the components users look for in an effective XAI. Lastly, anxiety about AI, incidental emotion, perceived AI reliability, and experience using the system are significant moderators of the trust calibration process for an end-user.</t>
  </si>
  <si>
    <t>10.3390/informatics10010032</t>
  </si>
  <si>
    <t>Why did the AI make that decision? Towards an explainable artificial intelligence (XAI) for autonomous driving systems</t>
  </si>
  <si>
    <t>Liu, J; Marriott, K; Dwyer, T; Tack, G</t>
  </si>
  <si>
    <t>Increasing User Trust in Optimisation through Feedback and Interaction</t>
  </si>
  <si>
    <t>ACM TRANSACTIONS ON COMPUTER-HUMAN INTERACTION</t>
  </si>
  <si>
    <t>SELF-CONFIDENCE; AUTOMATION; TRUSTWORTHINESS; VISUALIZATION; SYSTEMS; HUMANS; DESIGN</t>
  </si>
  <si>
    <t>User trust plays a key role in determining whether autonomous computer applications are relied upon. It will play a key role in the acceptance of emerging AI applications such as optimisation. Two important factors known to affect trust are system transparency, i.e., how well the user understands how the system works, and system performance. However, in the case of optimisation, it is difficult for the end-user to understand the underlying algorithms or to judge the quality of the solution. Through two controlled user studies, we explore whether the user is better able to calibrate their trust in the system when: (a) They are provided feedback on the system operation in the form of visualisation of intermediate solutions and their quality; (b) They can interactively explore the solution space by modifying the solution returned by the system. We found that showing intermediate solutions can lead to over-trust, while interactive exploration leads to more accurately calibrated trust.</t>
  </si>
  <si>
    <t>10.1145/3503461</t>
  </si>
  <si>
    <t>C</t>
  </si>
  <si>
    <t>Hernandez, CS; Ayo, S; Panagiotakopoulos, D</t>
  </si>
  <si>
    <t>An Explainable Artificial Intelligence (xAI) Framework for Improving Trust in Automated ATM Tools</t>
  </si>
  <si>
    <t>2021 IEEE/AIAA 40TH DIGITAL AVIONICS SYSTEMS CONFERENCE (DASC)</t>
  </si>
  <si>
    <t>Proceedings Paper</t>
  </si>
  <si>
    <t>PREDICTION; RISK</t>
  </si>
  <si>
    <t>With the increased use of intelligent Decision Support Tools in Air Traffic Management (ATM) and inclusion of non-traditional entities, regulators and end users need assurance that new technologies such as Artificial Intelligence (AI) and Machine Learning (ML) are trustworthy and safe. Although there is a wide amount of research on the technologies themselves, there seem to be a gap between research projects and practical implementation due to different regulatory and practical challenges including the need for transparency and explainability of solutions. In order to help address these challenges, a novel framework to enable trust on AI-based automated solutions is presented based on current guidelines and end user feedback. Finally, recommendations are provided to bridge the gap between research and implementation of AI and ML-based solutions using our framework as a mechanism to aid advances of AI technology within ATM.</t>
  </si>
  <si>
    <t>10.1109/DASC52595.2021.9594341</t>
  </si>
  <si>
    <t>Vianello, A; Laine, S; Tuomi, E</t>
  </si>
  <si>
    <t>Improving Trustworthiness of AI Solutions: A Qualitative Approach to Support Ethically-Grounded AI Design</t>
  </si>
  <si>
    <t>INTERNATIONAL JOURNAL OF HUMAN-COMPUTER INTERACTION</t>
  </si>
  <si>
    <t>CAUSABILITY; SCIENCE</t>
  </si>
  <si>
    <t>Despite recent efforts to make AI systems more transparent, a general lack of trust in such systems still discourages people and organizations from using or adopting them. In this article, we first present our approach for evaluating the trustworthiness of AI solutions from the perspectives of end-user explainability and normative ethics. Then, we illustrate its adoption through a case study involving an AI recommendation system used in a real business setting. The results show that our proposed approach allows for the identification of a wide range of practical issues related to AI systems and further supports the formulation of improvement opportunities and generalized design principles. By linking these identified opportunities to ethical considerations, the overall results show that our approach can support the design and development of trustworthy AI solutions and ethically-aligned business improvement.</t>
  </si>
  <si>
    <t>10.1080/10447318.2022.2095478</t>
  </si>
  <si>
    <t>Cornacchia, G; Narducci, F; Ragone, A</t>
  </si>
  <si>
    <t>Improving the User Experience and the Trustworthiness of Financial Services</t>
  </si>
  <si>
    <t>HUMAN-COMPUTER INTERACTION, INTERACT 2021, PT V</t>
  </si>
  <si>
    <t>Decision-making systems have been widely used in the Financial Services domain. AI is bringing both many innovations and opportunities as well as new risks linked to ethical considerations. Customer trust is at the forefront of customer retention. To build trust, there is the need to make the decision process Interpretable, Understandable, and Trustworthy for the end-user. Since products offered within the banking sector are usually of an intangible nature, customer trust perception is crucial to maintain a long-standing relationship and to ensure customer loyalty. To this end, in this paper we propose more insightful and user-friendly explanations for decisions made by AI systems in the financial domain.</t>
  </si>
  <si>
    <t>10.1007/978-3-030-85607-6_19</t>
  </si>
  <si>
    <t>Sivaprasad, A; Reiter, E; Tintarev, N; Oren, N</t>
  </si>
  <si>
    <t>Evaluation of Human-Understandability of Global Model Explanations Using Decision Tree</t>
  </si>
  <si>
    <t>ARTIFICIAL INTELLIGENCE-ECAI 2023 INTERNATIONAL WORKSHOPS, PT 1, XAI3, TACTIFUL, XI-ML, SEDAMI, RAAIT, AI4S, HYDRA, AI4AI, 2023</t>
  </si>
  <si>
    <t>RISK</t>
  </si>
  <si>
    <t>In explainable artificial intelligence (XAI) research, the predominant focus has been on interpreting models for experts and practitioners. Model agnostic and local explanation approaches are deemed interpretable and sufficient in many applications. However, in domains like healthcare, where end users are patients without AI or domain expertise, there is an urgent need for model explanations that are more comprehensible and instil trust in the model's operations. We hypothesise that generating model explanations that are narrative, patient-specific and global (holistic of the model) would enable better understandability and enable decision-making. We test this using a decision tree model to generate both local and global explanations for patients identified as having a high risk of coronary heart disease. These explanations are presented to non-expert users. We find a strong individual preference for a specific type of explanation. The majority of participants prefer global explanations, while a smaller group prefers local explanations. A task based evaluation of mental models of these participants provide valuable feedback to enhance narrative global explanations. This, in turn, guides the design of health informatics systems that are both trustworthy and actionable.</t>
  </si>
  <si>
    <t>10.1007/978-3-031-50396-2_3</t>
  </si>
  <si>
    <t>Yeh, C; Cowit, N; Howley, I</t>
  </si>
  <si>
    <t>Designing for Student Understanding of Learning Analytics Algorithms</t>
  </si>
  <si>
    <t>ARTIFICIAL INTELLIGENCE IN EDUCATION, AIED 2023</t>
  </si>
  <si>
    <t>Students use learning analytics systems to make day-to-day learning decisions, but may not understand their potential flaws. This work delves into student understanding of an example learning analytics algorithm, Bayesian Knowledge Tracing (BKT), using Cognitive Task Analysis (CTA) to identify knowledge components (KCs) comprising expert student understanding. We built an interactive explanation to target these KCs and performed a controlled experiment examining how varying the transparency of limitations of BKT impacts understanding and trust. Our results show that, counterintuitively, providing some information on the algorithm's limitations is not always better than providing no information. The success of the methods from our BKT study suggests avenues for the use of CTA in systematically building evidence-based explanations to increase end user understanding of other complex AI algorithms in learning analytics as well as other domains.</t>
  </si>
  <si>
    <t>10.1007/978-3-031-36272-9_43</t>
  </si>
  <si>
    <t>P01</t>
  </si>
  <si>
    <t>P02</t>
  </si>
  <si>
    <t>P03</t>
  </si>
  <si>
    <t>P04</t>
  </si>
  <si>
    <t>P05</t>
  </si>
  <si>
    <t>P06</t>
  </si>
  <si>
    <t>P07</t>
  </si>
  <si>
    <t>P08</t>
  </si>
  <si>
    <t>P09</t>
  </si>
  <si>
    <t>P10</t>
  </si>
  <si>
    <t>P11</t>
  </si>
  <si>
    <t>Code</t>
  </si>
  <si>
    <t>Type</t>
  </si>
  <si>
    <t>Explainable AI: A Diverse Stakeholder Perspective</t>
  </si>
  <si>
    <t>10.1109/RE59067.2024.00060</t>
  </si>
  <si>
    <t>Artificial Intelligence (AI) is increasingly integral for doing classification and prediction tasks across various fields, including healthcare, legal systems, autonomous vehicles, and financial services [1]. As such, stakeholders such as system developers, system operators, end-users necessitate varying levels of explanations for the decisions proposed by these AI systems to enhance their trust and reliability in these systems, and use these systems in practice. The growing reliance on AI as a decision-support tool in these critical areas underscores the need for AI systems to be explainable development process and architecture, comprehensible to their users, ensuring their use is safe, responsible, and in compliance with legal standards.</t>
  </si>
  <si>
    <t>Surveys, Law, Explainable AI, Bibliographies, Medical services, Stakeholders, Requirements engineering</t>
  </si>
  <si>
    <t>2024 IEEE 32nd International Requirements Engineering Conference</t>
  </si>
  <si>
    <t>Umm-E-Habiba and Habibullah, KM</t>
  </si>
  <si>
    <t>Forward</t>
  </si>
  <si>
    <t>Umm-E-Habiba; Bogner, J; Wagner, S</t>
  </si>
  <si>
    <t>PROCEEDINGS OF THE 2024 IEEE/ACM INTERNATIONAL WORKSHOP ON RESPONSIBLE AI ENGINEERING, RAIE 2024</t>
  </si>
  <si>
    <t>Towards Explainability as a Functional Requirement: A Vision to Integrate the Legal, End-User, and ML Engineer Perspectives</t>
  </si>
  <si>
    <t>The rapid advancement and integration of artificial intelligence (AI) in various sectors have accentuated the importance of explainability in AI systems. This vision paper presents an exploration into the multifaceted nature of AI explainability, consolidating insights from three critical perspectives: legal, end-user, and ML engineer. We work towards a comprehensive taxonomy by creating a detailed classification that integrates various viewpoints and establishes explainability as an essential functional requirement, despite its usual treatment as a non-functional requirement. Our taxonomy will guide towards the interdependencies and distinct requirements of each perspective. We aim to foster a more profound understanding of AI explainability, encouraging a more holistic approach to AI system development. This research will advance the explainable AI discussion, providing key insights for policymakers, developers, and users, and promoting the development of AI systems that are technically sound, trustworthy, understandable, and legally compliant.</t>
  </si>
  <si>
    <t>10.1145/3643691.3648590</t>
  </si>
  <si>
    <t>Requirements Engineering, Explainability, XAI</t>
  </si>
  <si>
    <t>Seed</t>
  </si>
  <si>
    <t>A Multidisciplinary Survey and Framework for Design and Evaluation of Explainable AI Systems</t>
  </si>
  <si>
    <t>Backward</t>
  </si>
  <si>
    <t>10.1145/3387166</t>
  </si>
  <si>
    <t>Explainable Artificial Intelligence (XAI) from a user perspective: A synthesis of prior literature and problematizing avenues for future research</t>
  </si>
  <si>
    <t xml:space="preserve">
Technological Forecasting and Social Change</t>
  </si>
  <si>
    <t>10.1016/j.techfore.2022.122120</t>
  </si>
  <si>
    <t>The rapid growth and use of artificial intelligence (AI)-based systems have raised concerns regarding explainability. Recent studies have discussed the emerging demand for explainable AI (XAI); however, a systematic review of explainable artificial intelligence from an end user's perspective can provide a comprehensive understanding of the current situation and help close the research gap. The purpose of this study was to perform a systematic literature review of explainable AI from the end user's perspective and to synthesize the findings. To be precise, the objectives were to 1) identify the dimensions of end users' explanation needs; 2) investigate the effect of explanation on end user's perceptions, and 3) identify the research gaps and propose future research agendas for XAI, particularly from end users' perspectives based on current knowledge. The final search query for the Systematic Literature Review (SLR) was conducted on July 2022. Initially, we extracted 1707 journal and conference articles from the Scopus and Web of Science databases. Inclusion and exclusion criteria were then applied, and 58 articles were selected for the SLR. The findings show four dimensions that shape the AI explanation, which are format (explanation representation format), completeness (explanation should contain all required information, including the supplementary information), accuracy (information regarding the accuracy of the explanation), and currency (explanation should contain recent information). Moreover, along with the automatic representation of the explanation, the users can request additional information if needed. We have also described five dimensions of XAI effects: trust, transparency, understandability, usability, and fairness. We investigated current knowledge from selected articles to problematize future research agendas as research questions along with possible research paths. Consequently, a comprehensive framework of XAI and its possible effects on user behavior has been developed.</t>
  </si>
  <si>
    <t>Explainable AI (XAI), XAI effects, Trust, Transparency, Understandability, AI Adoption, AI Use</t>
  </si>
  <si>
    <t>Bahalul Haque,  Najmul Islam,  Patrick Mikalef</t>
  </si>
  <si>
    <t>The effects of explainability and causability on perception, trust, and acceptance: Implications for explainable AI</t>
  </si>
  <si>
    <t>International Journal of Human-Computer Studies</t>
  </si>
  <si>
    <t>Donghee Shin</t>
  </si>
  <si>
    <t>Artificial intelligence and algorithmic decision-making processes are increasingly criticized for their black-box nature. Explainable AI approaches to trace human-interpretable decision processes from algorithms have been explored. Yet, little is known about algorithmic explainability from a human factors’ perspective. From the perspective of user interpretability and understandability, this study examines the effect of explainability in AI on user trust and attitudes toward AI. It conceptualizes causability as an antecedent of explainability and as a key cue of an algorithm and examines them in relation to trust by testing how they affect user perceived performance of AI-driven services. The results show the dual roles of causability and explainability in terms of its underlying links to trust and subsequent user behaviors. Explanations of why certain news articles are recommended generate users trust whereas causability of to what extent they can understand the explanations affords users emotional confidence. Causability lends the justification for what and how should be explained as it determines the relative importance of the properties of explainability. The results have implications for the inclusion of causability and explanatory cues in AI systems, which help to increase trust and help users to assess the quality of explanations. Causable explainable AI will help people understand the decision-making process of AI algorithms by bringing transparency and accountability into AI systems.</t>
  </si>
  <si>
    <t>10.1016/j.ijhcs.2020.102551</t>
  </si>
  <si>
    <t>Explainable AI, Causability, Human-ai interaction, Explanatory cues, Interpretability, Understandability, Trust, Glassbox, Human-centered AI</t>
  </si>
  <si>
    <t>Intelligent agents must be able to communicate intentions and explain their decision-making processes to build trust, foster confidence, and improve human-agent team dynamics. Recognizing this need, academia and industry are rapidly proposing new ideas, methods, and frameworks to aid in the design of more explainable AI. Yet, there remains no standardized metric or experimental protocol for benchmarking new methods, leaving researchers to rely on their own intuition or ad hoc methods for assessing new concepts. In this work, we present the first comprehensive (n = 286) user study testing a wide range of approaches for explainable machine learning, including feature importance, probability scores, decision trees, counterfactual reasoning, natural language explanations, and case-based reasoning, as well as a baseline condition with no explanations. We provide the first large-scale empirical evidence of the effects of explainability on human-agent teaming. Our results will help to guide the future of explainability research by highlighting the benefits of counterfactual explanations and the shortcomings of confidence scores for explainability. We also propose a novel questionnaire to measure explainability with human participants, inspired by relevant prior work and correlated with human-agent teaming metrics.</t>
  </si>
  <si>
    <t>Explainable Artificial Intelligence: Evaluating the Objective and Subjective Impacts of xAI on Human-Agent Interaction</t>
  </si>
  <si>
    <t>10.1080/10447318.2022.2101698</t>
  </si>
  <si>
    <t>International Journal of Human–Computer Interaction</t>
  </si>
  <si>
    <t>Silva, A., Schrum, M., Hedlund-Botti, E., Gopalan, N., &amp; Gombolay, M.</t>
  </si>
  <si>
    <t>In recent years, the field of explainable AI (XAI) has produced a vast collection of algorithms, providing a useful toolbox for researchers and practitioners to build XAI applications. With the rich application opportunities, explainability is believed to have moved beyond a demand by data scientists or researchers to comprehend the models they develop, to an essential requirement for people to trust and adopt AI deployed in numerous domains. However, explainability is an inherently human-centric property and the field is starting to embrace human-centered approaches. Human-computer interaction (HCI) research and user experience (UX) design in this area are becoming increasingly important. In this chapter, we begin with a high-level overview of the technical landscape of XAI algorithms, then selectively survey our own and other recent HCI works that take human-centered approaches to design, evaluate, and provide conceptual and methodological tools for XAI. We ask the question "what are human-centered approaches doing for XAI" and highlight three roles that they play in shaping XAI technologies by helping navigate, assess and expand the XAI toolbox: to drive technical choices by users' explainability needs, to uncover pitfalls of existing XAI methods and inform new methods, and to provide conceptual frameworks for human-compatible XAI.</t>
  </si>
  <si>
    <t>Q. Vera Liao, Kush R. Varshney</t>
  </si>
  <si>
    <t>10.48550/arXiv.2110.10790</t>
  </si>
  <si>
    <t>Human-Centered Explainable AI (XAI): From Algorithms to User Experiences</t>
  </si>
  <si>
    <t>Book Chapter</t>
  </si>
  <si>
    <t>B</t>
  </si>
  <si>
    <t>CORNELL UNIVERSITY</t>
  </si>
  <si>
    <t xml:space="preserve">Qian Qian Chen, Hyun Jung Park </t>
  </si>
  <si>
    <t>Research paper</t>
  </si>
  <si>
    <t>Anthropomorphism, Intelligent personal assistants, Interpersonal attraction, Trust, Voice-based assistants</t>
  </si>
  <si>
    <t>10.1108/IMDS-12-2020-0761</t>
  </si>
  <si>
    <t>Purpose– With the continuous improvement of artificial intelligence (AI) technology, intelligent personal assistants (IPAs) based on AI have seen unprecedented growth. The present study investigates the effect of anthropomorphismoncognitive andemotionaltrust and the role of interpersonal attraction in the relationship between anthropomorphism and trust. Design/methodology/approach– A structural equation modeling technique with a sample of 263 consumers was used to analyze the data and test the conceptual model. Findings– The findings illustrate that the anthropomorphism of IPAs did not directly induce trust. Anthropomorphism led users to assign greater social attraction and task attraction to IPAs, which in turn reinforced cognitive or emotional trust in these assistants. Compared with task attraction, social attraction was more powerful in strengthening both cognitive trust and emotional trust. The present study broadens the current knowledge about interpersonal attraction and its role in AI usage by examining two types of interpersonal attraction of IPAs. Originality/value– As trust plays an important role in the rapid development of human–computer interaction, it is imperative to understand how consumers perceive these intelligent agents and build or improve trust. Prior studies focused on the impact of anthropomorphism on overall trust in AI, and its underlying mechanism was underexplored. The findings can help marketers and designers better understand how to enhance users’ trust in their anthropomorphic products, especially by increasing social interactive elements or promoting communication.</t>
  </si>
  <si>
    <t>Industrial Management &amp; Data Systems</t>
  </si>
  <si>
    <t>How anthropomorphism affects trust in intelligent personal assistants</t>
  </si>
  <si>
    <t>Human-Centered Trustworthy Framework: A Human–Computer Interaction Perspective</t>
  </si>
  <si>
    <t>The proposed framework (Human-Centered Trustworthy Framework) provides a novel human-computer interaction approach to incorporate positive and meaningful trustful user experiences in the system design process. It helps to illustrate potential users' trust concerns in artificial intelligence and guides nonexperts to avoid designing vulnerable interactions that lead to breaches of trust.</t>
  </si>
  <si>
    <t>10.1109/MC.2023.3287563</t>
  </si>
  <si>
    <t>Artificial intelligence, System analysis and design, Trust</t>
  </si>
  <si>
    <t>COMPUTER</t>
  </si>
  <si>
    <t>Sousa, S; Lamas, D; Cravino, J; Martins, P</t>
  </si>
  <si>
    <t>Advances in artificial intelligence (AI) frame opportunities and challenges for user interface design. Principles for human-AI interaction have been discussed in the human-computer interaction community for over two decades, but more study and innovation are needed in light of advances in AI and the growing uses of AI technologies in human-facing applications. We propose 18 generally applicable design guidelines for human-AI interaction. These guidelines are validated through multiple rounds of evaluation including a user study with 49 design practitioners who tested the guidelines against 20 popular AI-infused products. The results verify the relevance of the guidelines over a spectrum of interaction scenarios and reveal gaps in our knowledge, highlighting opportunities for further research. Based on the evaluations, we believe the set of design guidelines can serve as a resource to practitioners working on the design of applications and features that harness AI technologies, and to researchers interested in the further development of human-AI interaction design principles.</t>
  </si>
  <si>
    <t>Guidelines for Human-AI Interaction</t>
  </si>
  <si>
    <t>Proceedigns paper</t>
  </si>
  <si>
    <t>CHI Conference on Human Factors in Computing Systems</t>
  </si>
  <si>
    <t>10.1145/3290605.3300233</t>
  </si>
  <si>
    <t>human-ai interaction, design guidelines, ai-infused systems</t>
  </si>
  <si>
    <t>10.2759/346720</t>
  </si>
  <si>
    <t>European Commission</t>
  </si>
  <si>
    <t>Ethics guidelines for trustworthy AI</t>
  </si>
  <si>
    <t>Publications Office</t>
  </si>
  <si>
    <t>The aim of the Guidelines is to promote Trustworthy AI. Trustworthy AI has three components, which should be met throughout the system's entire life cycle: (1) it should be lawful, complying with all applicable laws and regulations (2) it should be ethical, ensuring adherence to ethical principles and values and (3) it should be robust, both from a technical and social perspective since, even with good intentions, AI systems can cause unintentional harm. Each component in itself is necessary but not sufficient for the achievement of Trustworthy AI. Ideally, all three components work in harmony and overlap in their operation. If, in practice, tensions arise between these components, society should endeavour to align them.</t>
  </si>
  <si>
    <t>Amershi, S; Weld, D; Vorvoreanu, M; Fourney, A; Nushi, B; Collisson, P; Suh, J; Iqbal, S; Paul N. Bennett, Inkpen, K; Teevan, J; Kikin-Gil, R and  Horvitz E</t>
  </si>
  <si>
    <t>Gillespie, Nicole, Curtis, Caitlin, Bianchi, Rossana, Akbari, Ali, and Fentener van Vlissingen, Rita</t>
  </si>
  <si>
    <t xml:space="preserve"> University of Queensland and KPMG</t>
  </si>
  <si>
    <t>10.14264/ca0819d</t>
  </si>
  <si>
    <t>Research Report</t>
  </si>
  <si>
    <t>Research report provides an integrative model and practical guide to organisations looking to design and deploy AI systems in a trustworthy way.</t>
  </si>
  <si>
    <t>artificial intelligence, ethics, legislation</t>
  </si>
  <si>
    <t>Metrics for Explainable AI: Challenges and Prospects</t>
  </si>
  <si>
    <t>Robert R. Hoffman, Shane T. Mueller, Gary Klein, Jordan Litman</t>
  </si>
  <si>
    <t>The question addressed in this paper is: If we present to a user an AI system that explains how it works, how do we know whether the explanation works and the user has achieved a pragmatic understanding of the AI? In other words, how do we know that an explanainable AI system (XAI) is any good? Our focus is on the key concepts of measurement. We discuss specific methods for evaluating: (1) the goodness of explanations, (2) whether users are satisfied by explanations, (3) how well users understand the AI systems, (4) how curiosity motivates the search for explanations, (5) whether the user's trust and reliance on the AI are appropriate, and finally, (6) how the human-XAI work system performs. The recommendations we present derive from our integration of extensive research literatures and our own psychometric evaluations.</t>
  </si>
  <si>
    <t>COMPUTER SCIENCE</t>
  </si>
  <si>
    <t>Achieving Trustworthy AI: A Model for Trustworthy Artificial Intelligence</t>
  </si>
  <si>
    <t>Chou, YL; Moreira, C; Bruza, P; Ouyang, C; Jorge, J</t>
  </si>
  <si>
    <t>Dhanorkar, S; Wolf, CT; Qian, K; Xu, AB; Popa, L; Li, YY</t>
  </si>
  <si>
    <t>Eiband, M; Schneider, H; Bilandzic, M; Fazekas-Con, J; Haug, M; Hussmann, H</t>
  </si>
  <si>
    <t>Jacovi, A; Marasovic, A; Miller, T; Goldberg, Y</t>
  </si>
  <si>
    <t>Liao, QV; Gruen, D; Miller, S</t>
  </si>
  <si>
    <t>Merritt, SM</t>
  </si>
  <si>
    <t>Mohseni, S; Zarei, N; Ragan, ED</t>
  </si>
  <si>
    <t>O'Neill, O</t>
  </si>
  <si>
    <t>Shneiderman, B</t>
  </si>
  <si>
    <t>Counterfactuals and causability in explainable artificial intelligence: Theory, algorithms, and applications</t>
  </si>
  <si>
    <t>Who needs to know what, when?: Broadening the Explainable AI (XAI) Design Space by Looking at Explanations Across the AI Lifecycle</t>
  </si>
  <si>
    <t>Bringing Transparency Design into Practice</t>
  </si>
  <si>
    <t>Formalizing Trust in Artificial Intelligence: Prerequisites, Causes and Goals of Human Trust in AI</t>
  </si>
  <si>
    <t>Questioning the AI: Informing Design Practices for Explainable AI User Experiences</t>
  </si>
  <si>
    <t>Affective Processes in Human-Automation Interactions</t>
  </si>
  <si>
    <t>Linking Trust to Trustworthiness</t>
  </si>
  <si>
    <t>Human-Centered Artificial Intelligence: Reliable, Safe &amp; Trustworthy</t>
  </si>
  <si>
    <t>INFORMATION FUSION</t>
  </si>
  <si>
    <t>PROCEEDINGS OF THE 2021 ACM DESIGNING INTERACTIVE SYSTEMS CONFERENCE (DIS 2021)</t>
  </si>
  <si>
    <t>IUI 2018: PROCEEDINGS OF THE 23RD INTERNATIONAL CONFERENCE ON INTELLIGENT USER INTERFACES</t>
  </si>
  <si>
    <t>COMPUTERS IN HUMAN BEHAVIOR</t>
  </si>
  <si>
    <t>PROCEEDINGS OF THE 2021 ACM CONFERENCE ON FAIRNESS, ACCOUNTABILITY, AND TRANSPARENCY, FACCT 2021</t>
  </si>
  <si>
    <t>PROCEEDINGS OF THE 2020 CHI CONFERENCE ON HUMAN FACTORS IN COMPUTING SYSTEMS (CHI'20)</t>
  </si>
  <si>
    <t>HUMAN FACTORS</t>
  </si>
  <si>
    <t>ACM TRANSACTIONS ON INTERACTIVE INTELLIGENT SYSTEMS</t>
  </si>
  <si>
    <t>INTERNATIONAL JOURNAL OF PHILOSOPHICAL STUDIES</t>
  </si>
  <si>
    <t>Deep learning models have achieved high performance across different domains, such as medical decision making, autonomous vehicles, decision support systems, among many others. However, despite this success, the inner mechanisms of these models are opaque because their internal representations are too complex for a human to understand. This opacity makes it hard to understand the how or the why of the predictions of deep learning models. There has been a growing interest in model-agnostic methods that make deep learning models more transparent and explainable to humans. Some researchers recently argued that for a machine to achieve human level explainability, this machine needs to provide human causally understandable explanations, also known as causability. A specific class of algorithms that have the potential to provide causability are counterfactuals. This paper presents an in-depth systematic review of the diverse existing literature on counterfactuals and causability for explainable artificial intelligence (AI). We performed a Latent Dirichlet topic modelling analysis (LDA) under a Preferred Reporting Items for Systematic Reviews and Meta-Analyses (PRISMA) framework to find the most relevant literature articles. This analysis yielded a novel taxonomy that considers the grounding theories of the surveyed algorithms, together with their underlying properties and applications to real-world data. Our research suggests that current model-agnostic counterfactual algorithms for explainable AI are not grounded on a causal theoretical formalism and, consequently, cannot promote causability to a human decision-maker. Furthermore, our findings suggest that the explanations derived from popular algorithms in the literature provide spurious correlations rather than cause/effects relationships, leading to sub-optimal, erroneous, or even biased explanations. Thus, this paper also advances the literature with new directions and challenges on promoting causability in model-agnostic approaches for explainable AI.</t>
  </si>
  <si>
    <t>The interpretability or explainability of AI systems (XAI) has been a topic gaining renewed attention in recent years across AI and HCI communities. Recent work has drawn attention to the emergent explainability requirements of in situ, applied projects, yet further exploratory work is needed to more fully understand this space. This paper investigates applied AI projects and reports on a qualitative interview study of individuals working on AI projects at a large technology and consulting company. Presenting an empirical understanding of the range of stakeholders in industrial AI projects, this paper also draws out the emergent explainability practices that arise as these projects unfold, highlighting the range of explanation audiences (who), as well as how their explainability needs evolve across the AI project lifecycle (when). We discuss the importance of adopting a sociotechnical lens in designing AI systems, noting how the AI lifecycle can serve as a design metaphor to further the XAI design field.</t>
  </si>
  <si>
    <t>Intelligent systems, which are on their way to becoming mainstream in everyday products, make recommendations and decisions for users based on complex computations. Researchers and policy makers increasingly raise concerns regarding the lack of transparency and comprehensibility of these computations from the user perspective. Our aim is to advance existing UI guidelines for more transparency in complex real world design scenarios involving multiple stakeholders. To this end, we contribute a stage-based participatory process for designing transparent interfaces incorporating perspectives of users, designers, and providers, which we developed and validated with a commercial intelligent fitness coach. With our work, we hope to provide guidance to practitioners and to pave the way for a pragmatic approach to transparency in intelligent systems.</t>
  </si>
  <si>
    <t>Trust is a central component of the interaction between people and AI, in that 'incorrect' levels of trust may cause misuse, abuse or disuse of the technology. But what, precisely, is the nature of trust in AI? What are the prerequisites and goals of the cognitive mechanism of trust, and how can we promote them, or assess whether they are being satisfied in a given interaction? This work aims to answer these questions. We discuss a model of trust inspired by, but not identical to, interpersonal trust (i.e., trust between people) as defined by sociologists. This model rests on two key properties: the vulnerability of the user; and the ability to anticipate the impact of the AI model's decisions. We incorporate a formalization of 'contractual trust', such that trust between a user and an AI model is trust that some implicit or explicit contract will hold, and a formalization of 'trustworthiness' (that detaches from the notion of trustworthiness in sociology), and with it concepts of 'warranted' and 'unwarranted' trust. We present the possible causes of warranted trust as intrinsic reasoning and extrinsic behavior, and discuss how to design trustworthy AI, how to evaluate whether trust has manifested, and whether it is warranted. Finally, we elucidate the connection between trust and XAI using our formalization.</t>
  </si>
  <si>
    <t>A surge of interest in explainable AI (XAI) has led to a vast collection of algorithmic work on the topic. While many recognize the necessity to incorporate explainability features in AI systems, how to address real-world user needs for understanding AI remains an open question. By interviewing 20 UX and design practitioners working on various AI products, we seek to identify gaps between the current XAI algorithmic work and practices to create explainable AI products. To do so, we develop an algorithm-informed XAI question bank in which user needs for explainability are represented as prototypical questions users might ask about the AI, and use it as a study probe. Our work contributes insights into the design space of XAI, informs efforts to support design practices in this space, and identifies opportunities for future XAI work. We also provide an extended XAI question bank and discuss how it can be used for creating user-centered XAI.</t>
  </si>
  <si>
    <t>Objective: This study contributes to the literature on automation reliance by illuminating the influences of user moods and emotions on reliance on automated systems. Background: Past work has focused predominantly on cognitive and attitudinal variables, such as perceived machine reliability and trust. However, recent work on human decision making suggests that affective variables (i.e., moods and emotions) are also important. Drawing from the affect infusion model, significant effects of affect are hypothesized. Furthermore, a new affectively laden attitude termed liking is introduced. Method: Participants watched video clips selected to induce positive or negative moods, then interacted with a fictitious automated system on an X-ray screening task. At five time points, important variables were assessed including trust, liking, perceived machine accuracy, user self-perceived accuracy, and reliance. These variables, along with propensity to trust machines and state affect, were integrated in a structural equation model. Results: Happiness significantly increased trust and liking for the system throughout the task. Liking was the only variable that significantly predicted reliance early in the task. Trust predicted reliance later in the task, whereas perceived machine accuracy and user self-perceived accuracy had no significant direct effects on reliance at any time. Conclusion: Affective influences on automation reliance are demonstrated, suggesting that this decision-making process may be less rational and more emotional than previously acknowledged. Application: Liking for a new system may be key to appropriate reliance, particularly early in the task. Positive affect can be easily induced and may be a lever for increasing liking.</t>
  </si>
  <si>
    <t>The need for interpretable and accountable intelligent systems grows along with the prevalence of artificial intelligence (AI) applications used in everyday life. Explainable AI (XAI) systems are intended to selfexplain the reasoning behind system decisions and predictions. Researchers from different disciplines work together to define, design, and evaluate explainable systems. However, scholars from different disciplines focus on different objectives and fairly independent topics of XAI research, which poses challenges for identifying appropriate design and evaluation methodology and consolidating knowledge across efforts. To this end, this article presents a survey and framework intended to share knowledge and experiences of XAI design and evaluation methods across multiple disciplines. Aiming to support diverse design goals and evaluation methods in XAI research, after a thorough review of XAI related papers in the fields of machine learning, visualization, and human-computer interaction, we present a categorization of XAI design goals and evaluation methods. Our categorization presents the mapping between design goals for different XAI user groups and their evaluation methods. From our findings, we develop a framework with step-by-step design guidelines paired with evaluation methods to close the iterative design and evaluation cycles in multidisciplinary XAI teams. Further, we provide summarized ready-to-use tables of evaluation methods and recommendations for different goals in XAI research.</t>
  </si>
  <si>
    <t>Trust is valuable when placed in trustworthy agents and activities, but damaging or costly when (mis)placed in untrustworthy agents and activities. So it is puzzling that much contemporary work on trust - such as that based on polling evidence - studies generic attitudes of trust in types of agent, institution or activity in complete abstraction from any account of trustworthiness. Information about others' generic attitudes of trust or mistrust that take no account of evidence whether those attitudes are well or ill placed can offer little or no help for those who aim to place or refuse trust well. Information about attitudes is evidently useful to those who aim to influence those who hold them, which explains why polls about attitudes are popular with political parties, advertisers and other campaigning organisations. But where we aim not to influence others, but to place and refuse trust intelligently we must link trust to trustworthiness, and must focus on evidence of honesty, competence and reliability.</t>
  </si>
  <si>
    <t>Well-designed technologies that offer high levels of human control and high levels of computer automation can increase human performance, leading to wider adoption. The Human-Centered Artificial Intelligence (HCAI) framework clarifies how to (1) design for high levels of human control and high levels of computer automation so as to increase human performance, (2) understand the situations in which full human control or full computer control are necessary, and (3) avoid the dangers of excessive human control or excessive computer control. The methods of HCAI are more likely to produce designs that are Reliable, Safe &amp; Trustworthy (RST). Achieving these goals will dramatically increase human performance, while supporting human self-efficacy, mastery, creativity, and responsibility.</t>
  </si>
  <si>
    <t>10.48550/arXiv.1812.04608</t>
  </si>
  <si>
    <t>10.1016/j.inffus.2021.11.003</t>
  </si>
  <si>
    <t>10.1145/3461778.3462131</t>
  </si>
  <si>
    <t>10.1145/3172944.3172961</t>
  </si>
  <si>
    <t>10.1145/3442188.3445923</t>
  </si>
  <si>
    <t>10.1145/3313831.3376590</t>
  </si>
  <si>
    <t>10.1177/0018720811411912</t>
  </si>
  <si>
    <t>10.1080/09672559.2018.1454637</t>
  </si>
  <si>
    <t>10.1080/10447318.2020.1741118</t>
  </si>
  <si>
    <t>Deep learning; Explainable AI; Causability; Counterfactuals; Causality</t>
  </si>
  <si>
    <t>Explainable AI; Interviews; Work Practices</t>
  </si>
  <si>
    <t>Transparency; explanation interfaces; participatory design; mental models; intelligibility; scrutability; intelligent systems</t>
  </si>
  <si>
    <t>trust; distrust; trustworthy; warranted trust; contractual trust; artificial intelligence; sociology; formalization</t>
  </si>
  <si>
    <t>Explainable AI; human-AI interaction; User experience</t>
  </si>
  <si>
    <t>trust; reliance; emotions</t>
  </si>
  <si>
    <t>Explainable artificial intelligence (XAI); human-computer interaction (HCI); machine learning; explanation; transparency</t>
  </si>
  <si>
    <t>Communication; expertise; trust; trustworthiness; truth claims</t>
  </si>
  <si>
    <t>j.inffus.2019.12.012</t>
  </si>
  <si>
    <t>Explainable Artificial Intelligence (XAI): Concepts, taxonomies, opportunities and challenges toward responsible AI</t>
  </si>
  <si>
    <t>Arrieta, AB; Díaz-Rodríguez, N; Del Ser, J; Bennetot, A; Tabik, S; Barbado, A; Garcia, S; Gil-Lopez, S; Molina, D; Benjamins, R;  Chatila, R; Herrera, F</t>
  </si>
  <si>
    <t>Explainable Artificial Intelligence; Machine Learning; Deep Learning; Data Fusion; Interpretability; Comprehensibility; Transparency; Privacy; Fairness; Accountability; Responsible Artificial Intelligence</t>
  </si>
  <si>
    <t>In the last few years, Artificial Intelligence (AI) has achieved a notable momentum that, if harnessed appropriately, may deliver the best of expectations over many application sectors across the field. For this to occur shortly in Machine Learning, the entire community stands in front of the barrier of explainability, an inherent problem of the latest techniques brought by sub-symbolism (e.g. ensembles or Deep Neural Networks) that were not present in the last hype of AI (namely, expert systems and rule based models). Paradigms underlying this problem fall within the so-called eXplainable AI (XAI) field, which is widely acknowledged as a crucial feature for the practical deployment of AI models. The overview presented in this article examines the existing literature and contributions already done in the field of XAI, including a prospect toward what is yet to be reached. For this purpose we summarize previous efforts made to define explainability in Machine Learning, establishing a novel definition of explainable Machine Learning that covers such prior conceptual propositions with a major focus on the audience for which the explainability is sought. Departing from this definition, we propose and discuss about a taxonomy of recent contributions related to the explainability of different Machine Learning models, including those aimed at explaining Deep Learning methods for which a second dedicated taxonomy is built and examined in detail. This critical literature analysis serves as the motivating background for a series of challenges faced by XAI, such as the interesting crossroads of data fusion and explainability. Our prospects lead toward the concept of Responsible Artificial Intelligence, namely, a methodology for the large-scale implementation of AI methods in real organizations with fairness, model explainability and accountability at its core. Our ultimate goal is to provide newcomers to the field of XAI with a thorough taxonomy that can serve as reference material in order to stimulate future research advances, but also to encourage experts and professionals from other disciplines to embrace the benefits of AI in their activity sectors, without any prior bias for its lack of interpretability.</t>
  </si>
  <si>
    <t>Information Fusion</t>
  </si>
  <si>
    <t>Miller, T</t>
  </si>
  <si>
    <t>Artificial Intelligence</t>
  </si>
  <si>
    <t>Explanation in artificial intelligence: Insights from the social sciences</t>
  </si>
  <si>
    <t>There has been a recent resurgence in the area of explainable artificial intelligence as researchers and practitioners seek to provide more transparency to their algorithms. Much of this research is focused on explicitly explaining decisions or actions to a human observer, and it should not be controversial to say that looking at how humans explain to each other can serve as a useful starting point for explanation in artificial intelligence. However, it is fair to say that most work in explainable artificial intelligence uses only the researchers' intuition of what constitutes a ‘good’ explanation. There exist vast and valuable bodies of research in philosophy, psychology, and cognitive science of how people define, generate, select, evaluate, and present explanations, which argues that people employ certain cognitive biases and social expectations to the explanation process. This paper argues that the field of explainable artificial intelligence can build on this existing research, and reviews relevant papers from philosophy, cognitive psychology/science, and social psychology, which study these topics. It draws out some important findings, and discusses ways that these can be infused with work on explainable artificial intelligence.</t>
  </si>
  <si>
    <t>10.1016/j.artint.2018.07.007</t>
  </si>
  <si>
    <t>Explanation, Explainability, Interpretability, Explainable AI, Transparency</t>
  </si>
  <si>
    <t>Singh, C; Dash, MK; Sahu, R; Kumar, A</t>
  </si>
  <si>
    <t>Lin, PH; Chen, SY; Lai, YH; Wu, HT</t>
  </si>
  <si>
    <t>Investigating the acceptance intentions of online shopping assistants in E-commerce interactions: Mediating role of trust and effects of consumer demographics</t>
  </si>
  <si>
    <t>HELIYON</t>
  </si>
  <si>
    <t>Design a Data Analytics Training System to Explore Behavioral Intention and Immersion for Internal Enterprise Education</t>
  </si>
  <si>
    <t>SOCIAL PRESENCE; RECOMMENDATION AGENTS; PERCEIVED ENJOYMENT; VOICE ASSISTANTS; USER ACCEPTANCE; MOBILE PAYMENT; PLS-SEM; ADOPTION; MODEL; ATTITUDES</t>
  </si>
  <si>
    <t>WEB; ADOPTION; MODEL</t>
  </si>
  <si>
    <t>Online shopping has various advantages, such as convenience, easy access to information, a greater variety of products or services, discounts, and lower prices. However, the absence of salespeople's personalized assistance decreases the online customer experience. Business-toconsumer e-commerce companies are increasingly implementing online shopping assistants (OSAs), interactive and automated tools used to assist customers without salespeople's assistance. However, no comprehensive model of OSA acceptance in e-commerce exists, including constructs from multiple information system disciplines, sociopsychology, and information security. This study aims to fill these gaps by empirically investigating consumers' intention to accept OSAs from a functional, social, relational, and security perspective. It identifies OSA acceptance factors in e-commerce through an extensive literature review and expert opinion. A research model is proposed after identifying structural relationships among the study's variables from the literature. The study employs partial least squares-structural equation modeling (PLS-SEM) to validate the proposed model empirically. The results indicate that anthropomorphism, attitude, ease of use, enjoyment, privacy, trust, and usefulness are crucial determinants of acceptance variables. There are significant moderating effects of respondents' gender and education on OSA acceptance. The study's results have substantial implications for academia, extending and validating the Technology Acceptance Model (TAM) for OSA acceptance in e-commerce. The study will help ecommerce marketers develop optimal adoption strategies when implementing OSAs on social media platforms.</t>
  </si>
  <si>
    <t>This research delves into the integration of the CDIO framework and gamified learning into a web crawling system, aiming to elevate the innovation and practical skills of corporate trainees. The study examines the effects on learning achievement, immersion, and behavioral intentions among corporate trainees. Results indicate that those utilizing the gamified web crawling learning system exhibit enhanced learning achievement. HMSAM analysis unveils notable standardized path coefficients, wherein perceived ease of use positively influences perceived usefulness, curiosity, joy, and control. Perceived usefulness and joy significantly impact behavioral intention to use, prompting corporate trainees to express a continued willingness to use the system. These findings deepen our comprehension of CDIO and gamified learning applications in corporate education and training, emphasizing the importance of aligning educational tools with the interests and preferences of corporate trainees.</t>
  </si>
  <si>
    <t>10.1016/j.heliyon.2024.e25031</t>
  </si>
  <si>
    <t>10.4018/JOEUC.337796</t>
  </si>
  <si>
    <t>Cheng, XS; Zhang, XP; Cohen, J; Mou, J</t>
  </si>
  <si>
    <t>Mikalef, P; Conboy, K; Lundström, JE; Popovic, A</t>
  </si>
  <si>
    <t>Wei, YH; Lu, W; Cheng, QK; Jiang, TT; Liu, SW</t>
  </si>
  <si>
    <t>Crolic, C; Thomaz, F; Hadi, R; Stephen, AT</t>
  </si>
  <si>
    <t>Schanke, S; Burtch, G; Ray, G</t>
  </si>
  <si>
    <t>Hasan, R; Shams, R; Rahman, M</t>
  </si>
  <si>
    <t>Pizzi, G; Scarpi, D; Pantano, E</t>
  </si>
  <si>
    <t>Blut, M; Wang, C; Wünderlich, NV; Brock, C</t>
  </si>
  <si>
    <t>Thiebes, S; Lins, S; Sunyaev, A</t>
  </si>
  <si>
    <t>Glikson, E; Woolley, AW</t>
  </si>
  <si>
    <t>Ciechanowski, L; Przegalinska, A; Magnuski, M; Gloor, P</t>
  </si>
  <si>
    <t>Lankton, NK; McKnight, DH; Tripp, J</t>
  </si>
  <si>
    <t>Human vs. AI: Understanding the impact of anthropomorphism on consumer response to chatbots from the perspective of trust and relationship norms</t>
  </si>
  <si>
    <t>INFORMATION PROCESSING &amp; MANAGEMENT</t>
  </si>
  <si>
    <t>Thinking responsibly about responsible AI and 'the dark side' of AI</t>
  </si>
  <si>
    <t>EUROPEAN JOURNAL OF INFORMATION SYSTEMS</t>
  </si>
  <si>
    <t>How humans obtain information from AI: Categorizing user messages in human-AI collaborative conversations</t>
  </si>
  <si>
    <t>Blame the Bot: Anthropomorphism and Anger in Customer-Chatbot Interactions</t>
  </si>
  <si>
    <t>JOURNAL OF MARKETING</t>
  </si>
  <si>
    <t>Estimating the Impact of Humanizing Customer Service Chatbots</t>
  </si>
  <si>
    <t>INFORMATION SYSTEMS RESEARCH</t>
  </si>
  <si>
    <t>Consumer trust and perceived risk for voice-controlled artificial intelligence: The case of Siri</t>
  </si>
  <si>
    <t>JOURNAL OF BUSINESS RESEARCH</t>
  </si>
  <si>
    <t>Artificial intelligence and the new forms of interaction: Who has the control when interacting with a chatbot?</t>
  </si>
  <si>
    <t>Understanding anthropomorphism in service provision: a meta-analysis of physical robots, chatbots, and other AI</t>
  </si>
  <si>
    <t>JOURNAL OF THE ACADEMY OF MARKETING SCIENCE</t>
  </si>
  <si>
    <t>Trustworthy artificial intelligence</t>
  </si>
  <si>
    <t>ELECTRONIC MARKETS</t>
  </si>
  <si>
    <t>HUMAN TRUST IN ARTIFICIAL INTELLIGENCE: REVIEW OF EMPIRICAL RESEARCH</t>
  </si>
  <si>
    <t>ACADEMY OF MANAGEMENT ANNALS</t>
  </si>
  <si>
    <t>In the shades of the uncanny valley: An experimental study of human-chatbot interaction</t>
  </si>
  <si>
    <t>FUTURE GENERATION COMPUTER SYSTEMS-THE INTERNATIONAL JOURNAL OF ESCIENCE</t>
  </si>
  <si>
    <t>Technology, Humanness, and Trust: Rethinking Trust in Technology</t>
  </si>
  <si>
    <t>JOURNAL OF THE ASSOCIATION FOR INFORMATION SYSTEMS</t>
  </si>
  <si>
    <t>Editorial Material</t>
  </si>
  <si>
    <t>Review</t>
  </si>
  <si>
    <t>MIXED-METHODS RESEARCH; PERCEIVED WARMTH; SOCIAL MEDIA; COMPETENCE; ROLES; SATISFACTION; ENVIRONMENTS; INTENTIONS; GUIDELINES; FRAMEWORK</t>
  </si>
  <si>
    <t>ARTIFICIAL-INTELLIGENCE; SOCIAL MEDIA; TECHNOLOGY; PRINCIPLES; SECURITY; BIAS</t>
  </si>
  <si>
    <t>INCREASES TRUST; CONSEQUENCES; EMOTION; MODEL; MIND; SATISFACTION; ANTECEDENTS; DIMENSIONS; JUDGMENT; BEHAVIOR</t>
  </si>
  <si>
    <t>COMPUTER-MEDIATED COMMUNICATION; SOCIAL PRESENCE; ANTHROPOMORPHISM; PEOPLE; HUMOR; ROBOT; ALGORITHMS; DISCLOSURE; AGENCY; WORLD</t>
  </si>
  <si>
    <t>INFORMATION-TECHNOLOGY; INNOVATION ADOPTION; UNIFIED THEORY; ACCEPTANCE; IMPACT; INVENTORY; COMMERCE; ALEXA</t>
  </si>
  <si>
    <t>ANTHROPOMORPHISM INCREASES TRUST; PSYCHOLOGICAL REACTANCE; DECISION SATISFACTION; RECOMMENDATION AGENTS; CONVERSATIONAL AGENT; UNSOLICITED ADVICE; E-COMMERCE; CONSUMER; CHOICE; CONFIDENCE</t>
  </si>
  <si>
    <t>CUSTOMER EXPERIENCE; ASSISTED THERAPY; INCREASES TRUST; SOCIAL ROBOTS; TECHNOLOGY; ACCEPTANCE; ATTITUDES; DETERMINANTS; INTELLIGENCE; APPEARANCE</t>
  </si>
  <si>
    <t>DISTRIBUTED LEDGER TECHNOLOGY; E-COMMERCE; BLACK-BOX; TRUST; BLOCKCHAIN; AUTONOMY; AI; AUTOMATION; ETHICS; BIAS</t>
  </si>
  <si>
    <t>HUMAN-ROBOT INTERACTION; ANTHROPOMORPHISM INCREASES TRUST; PRODUCT RECOMMENDATION AGENTS; ELECTRONIC COMMERCE; PHYSICALLY PRESENT; SOCIAL PRESENCE; SERVICE ROBOTS; AUTOMATION; PERFORMANCE; WORLD</t>
  </si>
  <si>
    <t>SOCIAL-INTERACTION; VALENCE</t>
  </si>
  <si>
    <t>INFORMATION-TECHNOLOGY; SOCIAL PRESENCE; RECOMMENDATION AGENTS; USER ACCEPTANCE; E-COMMERCE; WEB SITE; COMPUTERS; AFFORDANCES; INTERACTIVITY; RESPONSES</t>
  </si>
  <si>
    <t>Human-AI collaboration; Conversational agent; Informational conversation; Customer service</t>
  </si>
  <si>
    <t>Text-based chatbots are being touted as a disruptive innovation with unprecedented business potential. However, frequent failures in human-chatbot conversations have led to consumer pushback. This study investigates the response of consumers to chatbots in terms of their intention to switch to human agents. Drawing upon the stimulus-organism-response (SOR) framework, focus is placed on how the anthropomorphic attributes of chatbots influence consumers' perceived trust in chatbots and its implications for switching intention. Further, the moderating role of relationship norms in the relationships between the anthropomorphic attributes and trust in chatbots is examined. A mixed-methods approach is used; the qualitative analysis reveals three main anthropomorphic attributes of chatbots, two types of relationship norms and the specific response to chatbots. The quantitative results suggest that the anthropomorphic attributes of perceived warmth and perceived competence positively affect consumers' perceived trust in chatbots, whereas communication delay negatively affects it. Relationship norms are found to moderate some of these effects such that exchange relationships strengthen the importance of perceived competence on trust, although communal relationships do not moderate the effects of perceived warmth on trust. Trust in chatbots negatively affects consumers' intention to switch to a human agent. Theoretical and managerial implications are also discussed for scholars and practitioners in ways to improve the design and maximize the utility of chatbots.</t>
  </si>
  <si>
    <t>Artificial Intelligence (AI) has been argued to offer a myriad of improvements in how we work and live. The notion of AI comprises a wide-ranging set of technologies that allow individuals and organizations to integrate and analyze data and use that insight to improve or automate decision-making. While most attention has been placed on the positive aspects companies realize by the adoption by the adoption and use of AI, there is a growing concern around the negative and unintended consequences of such technologies. In this special issue we have made a call for research papers that help us explore the dark side of AI use. By adopting a dark side lens, we aimed to expand our understanding of how AI should be implemented in practice, and how to minimize or avoid negative outcomes. In this editorial, we build on the notion of responsible AI, to highlight the different ways in which AI can potentially produce unintended consequences, as well as to suggest alternative paths future IS research can follow to improve our knowledge about how to mitigate such occurrences. We further expand on dark side theorizing in order to uncover hidden assumptions of current literature as well as to propose other prominent themes that can guide future IS research on AI adoption and use.</t>
  </si>
  <si>
    <t>Although there is an increasingly number of research about the design and use of conversational agents, it is still difficult for conversational agents to completely replace human service. Therefore, more and more companies have adopted human-AI collaborative systems to deliver customer service. It is important to understand how people obtain information from human-AI collaborative conversations. While the existing work relies on self-reported methods to elicit qualitative feedback from users, we have concluded a categorization system for user messages in human-AI collaborative conversations after a thorough examination of a real-world customer service log, which could objectively reflect the user's information needs. We categorize user messages into five categories and 15 specific types related to three high-level intentions. Two annotators independently classified the same set of 1,478 user messages from 300 conversations and reached a moderate consistency. We summarize and report the characteristics of different message types and compare their usage in sessions with only human, AI, or both representatives. Our results show that different message types vary significantly in usage frequency, length, and text similarities with other messages in a session. Also, the frequency of using different message types in our dataset seems consistent over sessions with different types of representatives. But we also observed some significant differences in a few specific message types across the sessions with different representatives. Our results are used to suggest some areas for improvement and future work in human-AI collaborative conversational systems.</t>
  </si>
  <si>
    <t>Chatbots have become common in digital customer service contexts across many industries. While many companies choose to humanize their customer service chatbots (e.g., giving them names and avatars), little is known about how anthropomorphism influences customer responses to chatbots in service settings. Across five studies, including an analysis of a large real-world data set from an international telecommunications company and four experiments, the authors find that when customers enter a chatbot-led service interaction in an angry emotional state, chatbot anthropomorphism has a negative effect on customer satisfaction, overall firm evaluation, and subsequent purchase intentions. However, this is not the case for customers in nonangry emotional states. The authors uncover the underlying mechanism driving this negative effect (expectancy violations caused by inflated pre-encounter expectations of chatbot efficacy) and offer practical implications for managers. These findings suggest that it is important to both carefully design chatbots and consider the emotional context in which they are used, particularly in customer service interactions that involve resolving problems or handling complaints.</t>
  </si>
  <si>
    <t>We study the impacts of humanizing artificial intelligence (AI)-enabled autonomous customer service agents (chatbots). Implementing a field experiment in collaboration with a dual channel clothing retailer based in the United States, we automate a used clothing buy-back process, such that individuals engage with the retailer's autonomous chatbot to describe the used clothes they wish to sell, obtain a cash offer, and (if they accept the offer) print a shipping label to finalize the transaction. We causally estimate the impact of chatbot anthropomorphism on transaction conversion by randomly exposing consumers to exogenously varied levels of chatbot anthropomorphism, operationalized by incorporating a random draw from a set of three anthropomorphic features: humor, communication delays, and social presence. We provide evidence that, in this retail setting, anthropomorphism is beneficial for transaction outcomes, but that it also leads to significant increases in offer sensitivity. We argue that the latter effect occurs because, as a chatbot becomes more human-like, consumers shift to a fairness evaluation or negotiating mindset. We also provide descriptive evidence suggesting that the benefits of anthropomorphism for transaction conversion may derive, at least in part, from consumers' increased willingness to disclose personal information necessary to complete the transaction.</t>
  </si>
  <si>
    <t>Artificial intelligence (AI) has the potential to change consumer behavior. However, despite billions of consumers using mobile smart phones, adoption of (artificial) intelligent voice assistants, like Siri, is relatively low. A conceptual model was constructed to determine the influence of consumer trust, interaction, perceived risk, and novelty value on brand loyalty for AI supported devices. Using the MTurk platform, data was collected from a sample of 675 Apple iPhone-using respondents. The findings showed perceived risk seems to have a significantly negative influence on brand loyalty; however, other factors were found to have a significantly positive influence on brand loyalty. The influence of novelty value of using Siri was found to be moderated by brand involvement and consumer innovativeness in such a way the influence is greater for consumers who are less involved with the brand and who are more innovative.</t>
  </si>
  <si>
    <t>Advances in artificial intelligence provide new tools of digital assistance that retailers can use to support consumers while shopping. The aim of this research is to examine how consumers react as a function of assistants' appearance (human- vs. not human-like) and activation (automatic vs. human-initiated). We advance a model of sequential mediation whose empirical validation on 400 participants in two studies shows that nonanthropomorphic digital assistants lead to higher psychological reactance. In turn, reactance affects perceived choice difficulty, which positively reflects on choice certainty, perceived performance and-ultimately-satisfaction. Thus, although reactance might appear as a negative outcome, it eventually leads to higher satisfaction. Furthermore, initiation (system vs. user initiation) does not activate the chain of effects, but significantly interacts with anthropomorphism so that individuals exhibit lower reactance when confronted with human-like digital assistants activated by the consumer. Overall, reactance is highest for non-human like digital assistants that are computer-initiated.</t>
  </si>
  <si>
    <t>An increasing number of firms introduce service robots, such as physical robots and virtual chatbots, to provide services to customers. While some firms use robots that resemble human beings by looking and acting humanlike to increase customers' use intention of this technology, others employ machinelike robots to avoid uncanny valley effects, assuming that very humanlike robots may induce feelings of eeriness. There is no consensus in the service literature regarding whether customers' anthropomorphism of robots facilitates or constrains their use intention. The present meta-analysis synthesizes data from 11,053 individuals interacting with service robots reported in 108 independent samples. The study synthesizes previous research to clarify this issue and enhance understanding of the construct. We develop a comprehensive model to investigate relationships between anthropomorphism and its antecedents and consequences. Customer traits and predispositions (e.g., computer anxiety), sociodemographics (e.g., gender), and robot design features (e.g., physical, nonphysical) are identified as triggers of anthropomorphism. Robot characteristics (e.g., intelligence) and functional characteristics (e.g., usefulness) are identified as important mediators, although relational characteristics (e.g., rapport) receive less support as mediators. The findings clarify contextual circumstances in which anthropomorphism impacts customer intention to use a robot. The moderator analysis indicates that the impact depends on robot type (i.e., robot gender) and service type (i.e., possession-processing service, mental stimulus-processing service). Based on these findings, we develop a comprehensive agenda for future research on service robots in marketing.</t>
  </si>
  <si>
    <t>Artificial intelligence (AI) brings forth many opportunities to contribute to the wellbeing of individuals and the advancement of economies and societies, but also a variety of novel ethical, legal, social, and technological challenges. Trustworthy AI (TAI) bases on the idea that trust builds the foundation of societies, economies, and sustainable development, and that individuals, organizations, and societies will therefore only ever be able to realize the full potential of AI, if trust can be established in its development, deployment, and use. With this article we aim to introduce the concept of TAI and its five foundational principles (1) beneficence, (2) non-maleficence, (3) autonomy, (4) justice, and (5) explicability. We further draw on these five principles to develop a data-driven research framework for TAI and demonstrate its utility by delineating fruitful avenues for future research, particularly with regard to the distributed ledger technology-based realization of TAI.</t>
  </si>
  <si>
    <t>Artificial intelligence (AI) characterizes a new generation of technologies capable of interacting with the environment and aiming to simulate human intelligence. The success of integrating AI into organizations critically depends on workers' trust in AI technology. This review explains how AI differs from other technologies and presents the existing empirical research on the determinants of human trust in AI, conducted in multiple disciplines over the last 20 years. Based on the reviewed literature, we identify the form of AI representation (robot, virtual, and embedded) and its level of machine intelligence (i.e., its capabilities) as important antecedents to the development of trust and propose a framework that addresses the elements that shape users' cognitive and emotional trust. Our review reveals the important role of AI's tangibility, transparency, reliability, and immediacy behaviors in developing cognitive trust, and the role of AI's anthropomorphism specifically for emotional trust. We also note several limitations in the current evidence base, such as the diversity of trust measures and overreliance on short-term, small sample, and experimental studies, where the development of trust is likely to be different than in longer-term, higher stakes field environments. Based on our review, we suggest the most promising paths for future research.</t>
  </si>
  <si>
    <t>This project has been carried out in the context of recent major developments in botics and more widespread usage of virtual agents in personal and professional sphere. The general purpose of the experiment was to thoroughly examine the character of the human-non-human interaction process. Thus, in the paper, we present a study of human-chatbot interaction, focusing on the affective responses of users to different types of interfaces with which they interact. The experiment consisted of two parts: measurement of psychophysiological reactions of chatbot users and a detailed questionnaire that focused on assessing interactions and willingness to collaborate with a bot. In the first quantitative stage, participants interacted with a chatbot, either with a simple text chatbot (control group) or an avatar reading its responses in addition to only presenting them on the screen (experimental group. We gathered the following psychophysiological data from participants: electromyography (EMG), respirometer (RSP), electrocardiography (ECG), and electrodermal activity (EDA). In the last, declarative stage, participants filled out a series of questionnaires related to the experience of interacting with (chat)bots and to the overall human-(chat)bot collaboration assessment. The theory of planned behaviour survey investigated attitude towards cooperation with chatbots in the future. The social presence survey checked how much the chatbot was considered to be a real person. The anthropomorphism scale measured the extent to which the chatbot seems humanlike. Our particular focus was on the so-called uncanny valley effect, consisting of the feeling of eeriness and discomfort towards a given medium or technology that frequently appears in various kinds of human-machine interactions. Our results show that participants were experiencing lesser uncanny effects and less negative affect in cooperation with a simpler text chatbot than with the more complex, animated avatar chatbot. The simple chatbot have also induced less intense psychophysiological reactions. Despite major developments in botics, the user's affective responses towards bots have frequently been neglected. In our view, understanding the user's side may be crucial for designing better chatbots in the future and, thus, can contribute to advancing the field of human-computer interaction. (C) 2018 Elsevier B.V. All rights reserved.</t>
  </si>
  <si>
    <t>Information systems (IS) research has demonstrated that humans can and do trust technology. The current trust in technology literature employs two different types of trust in technology constructs. Some researchers use human-like trust constructs (e.g., benevolence, integrity, and ability), while other researchers use system-like trust constructs (e.g., helpfulness, reliability, and functionality). Interestingly, past research shows that both sets of measures influence important dependent variables, but the literature does not explain when one type should be used instead of the other type. In this paper, we use trust, social presence, and affordance theories to shed light on this research problem. We report on two studies. In study 1, we argue first that technologies vary in their perceived humanness. Second, we argue that, because users perceive two technologies to differ in humanness, they will develop trust in each technology differently (i.e., along more human-like criteria or more system-like criteria). We study two technologies that vary in humanness to explore these differences theoretically and empirically. We demonstrate that, when the trust construct used aligns well with how human the technology is, it produces stronger effects on selected outcome variables than does a misaligned trust construct. In study 2, we assess whether these technologies differ in humanness based on social presence, social affordances, and affordances for sociality. We find that these factors do distinguish whether technology is more human-like or system-like. We provide implications for trust-in-technology research.</t>
  </si>
  <si>
    <t>10.1016/j.ipm.2022.102940</t>
  </si>
  <si>
    <t>10.1080/0960085X.2022.2026621</t>
  </si>
  <si>
    <t>10.1016/j.ipm.2021.102838</t>
  </si>
  <si>
    <t>10.1177/00222429211045687</t>
  </si>
  <si>
    <t>10.1287/isre.2021.1015</t>
  </si>
  <si>
    <t>10.1016/j.jbusres.2020.12.012</t>
  </si>
  <si>
    <t>10.1016/j.jbusres.2020.11.006</t>
  </si>
  <si>
    <t>10.1007/s11747-020-00762-y</t>
  </si>
  <si>
    <t>10.1007/s12525-020-00441-4</t>
  </si>
  <si>
    <t>10.5465/annals.2018.0057</t>
  </si>
  <si>
    <t>10.1016/j.future.2018.01.055</t>
  </si>
  <si>
    <t>10.17705/1jais.00411</t>
  </si>
  <si>
    <t>IEEE</t>
  </si>
  <si>
    <t>Kizilcec, RF</t>
  </si>
  <si>
    <t>How Much Information? Effects of Transparency on Trust in an Algorithmic Interface</t>
  </si>
  <si>
    <t>34TH ANNUAL CHI CONFERENCE ON HUMAN FACTORS IN COMPUTING SYSTEMS, CHI 2016</t>
  </si>
  <si>
    <t>Interface Design; Algorithm Awareness; Attitude Change; Transparency; Trust; Peer Assessment</t>
  </si>
  <si>
    <t>The rising prevalence of algorithmic interfaces, such as curated feeds in online news, raises new questions for designers, scholars, and critics of media. This work focuses on how transparent design of algorithmic interfaces can promote awareness and foster trust. A two-stage process of how transparency affects trust was hypothesized drawing on theories of information processing and procedural justice. In an online field experiment, three levels of system transparency were tested in the high-stakes context of peer assessment. Individuals whose expectations were violated (by receiving a lower grade than expected) trusted the system less, unless the grading algorithm was made more transparent through explanation. However, providing too much information eroded this trust. Attitudes of individuals whose expectations were met did not vary with transparency. Results are discussed in terms of a dual process model of attitude change and the depth of justification of perceived inconsistency. Designing for trust requires balanced interface transparency-not too little and not too much.</t>
  </si>
  <si>
    <t>10.1145/2858036.2858402</t>
  </si>
  <si>
    <t>Baldassarre, MT; Gigante, D; Kalinowski, M; Ragone, A</t>
  </si>
  <si>
    <t>Santa Barletta, V; Caivano, D; Gigante, D; Ragone, A</t>
  </si>
  <si>
    <t>POLARIS: A framework to guide the development of Trustworthy AI systems</t>
  </si>
  <si>
    <t>PROCEEDINGS 2024 IEEE/ACM 3RD INTERNATIONAL CONFERENCE ON AI ENGINEERING-SOFTWARE ENGINEERING FOR AI, CAIN 2024</t>
  </si>
  <si>
    <t>A Rapid Review of Responsible AI frameworks: How to guide the development of ethical AI</t>
  </si>
  <si>
    <t>27TH INTERNATIONAL CONFERENCE ON EVALUATION AND ASSESSMENT IN SOFTWARE ENGINEERING, EASE 2023</t>
  </si>
  <si>
    <t>Artificial Intelligence; Software Engineering; Trustworthy AI; Knowledge Base; Framework</t>
  </si>
  <si>
    <t>In the ever-expanding landscape of Artificial Intelligence (AI), where innovation thrives and new products and services are continuously being delivered, ensuring that AI systems are designed and developed responsibly throughout their entire lifecycle is crucial. To this end, several AI ethics principles and guidelines have been issued to which AI systems should conform. Nevertheless, relying solely on high-level AI ethics principles is far from sufficient to ensure the responsible engineering of AI systems. In this field, AI professionals often navigate by sight. Indeed, while recommendations promoting Trustworthy AI (TAI) exist, they are often high-level statements difficult to translate into concrete implementation strategies. Currently, there is a significant gap between high-level AI ethics principles and low-level concrete practices for AI professionals. To address this challenge, our work presents an experience report where we develop a novel holistic framework for Trustworthy AI - designed to bridge the gap between theory and practice - and report insights from its application in an industrial case study. The framework builds up from the results of a systematic review of the state of the practice as well as a survey and think-aloud interviews with 34 AI practitioners. The framework, unlike most of the ones in literature, is designed to provide actionable guidelines and tools to support different types of stakeholders throughout the entire Software Development Life Cycle (SDLC). Our goal is to empower AI professionals to confidently navigate the ethical dimensions of TAI through practical insights, ensuring that the vast potential of AI is exploited responsibly for the benefit of society as a whole.</t>
  </si>
  <si>
    <t>artificial intelligence; software engineering; responsible ai; development frameworks; literature review</t>
  </si>
  <si>
    <t>In the last years, the raise of Artificial Intelligence (AI), and its pervasiveness in our lives, has sparked a flourishing debate about the ethical principles that should lead its implementation and use in society. Driven by these concerns, we conduct a rapid review of several frameworks providing principles, guidelines, and/or tools to help practitioners in the development and deployment of Responsible AI (RAI) applications. We map each framework w.r.t. the different Software Development Life Cycle (SDLC) phases discovering that most of these frameworks fall just in the Requirements Elicitation phase, leaving the other phases uncovered. Very few of these frameworks offer supporting tools for practitioners, and they are mainly provided by private companies. Our results reveal that there is not a catching-all framework supporting both technical and non-technical stakeholders in the implementation of real-world projects. Our findings highlight the lack of a comprehensive framework encompassing all RAI principles and all (SDLC) phases that could be navigated by users with different skill sets and with different goals.</t>
  </si>
  <si>
    <t>10.1145/3644815.3644947</t>
  </si>
  <si>
    <t>10.1145/3593434.3593478</t>
  </si>
  <si>
    <t>Ribeiro, MT; Singh, S; Guestrin, C</t>
  </si>
  <si>
    <t>Why Should I Trust You? Explaining the Predictions of Any Classifier</t>
  </si>
  <si>
    <t>KDD'16: PROCEEDINGS OF THE 22ND ACM SIGKDD INTERNATIONAL CONFERENCE ON KNOWLEDGE DISCOVERY AND DATA MINING</t>
  </si>
  <si>
    <t>Despite widespread adoption, machine learning models remain mostly black boxes. Understanding the reasons behind predictions is, however, quite important in assessing trust, which is fundamental if one plans to take action based on a prediction, or when choosing whether to deploy a new model. Such understanding also provides insights into the model, which can be used to transform an untrustworthy model or prediction into a trustworthy one. In this work, we propose LIME, a novel explanation technique that explains the predictions of any classifier in an interpretable and faithful manner, by learning an interpretable model locally around the prediction. We also propose a method to explain models by presenting representative individual predictions and their explanations in a non-redundant way, framing the task as a submodular optimization problem. We demonstrate the flexibility of these methods by explaining different models for text (e.g. random forests) and image classification (e.g. neural networks). We show the utility of explanations via novel experiments, both simulated and with human subjects, on various scenarios that require trust: deciding if one should trust a prediction, choosing between models, improving an untrustworthy classifier, and identifying why a classifier should not be trusted.</t>
  </si>
  <si>
    <t>10.1145/2939672.2939778</t>
  </si>
  <si>
    <t>Abdul, A; Vermeulen, J; Wang, DD; Lim, B; Kankanhalli, M</t>
  </si>
  <si>
    <t>Trends and Trajectories for Explainable, Accountable and Intelligible Systems: An HCI Research Agenda</t>
  </si>
  <si>
    <t>PROCEEDINGS OF THE 2018 CHI CONFERENCE ON HUMAN FACTORS IN COMPUTING SYSTEMS (CHI 2018)</t>
  </si>
  <si>
    <t>Intelligibility; explanations; explainable artificial intelligence; interpretable machine learning</t>
  </si>
  <si>
    <t>Advances in artificial intelligence, sensors and big data management have far-reaching societal impacts. As these systems augment our everyday lives, it becomes increasingly important for people to understand them and remain in control. We investigate how HCI researchers can help to develop accountable systems by performing a literature analysis of 289 core papers on explanations and explainable systems, as well as 12,412 citing papers. Using topic modeling, co-occurrence and network analysis, we mapped the research space from diverse domains, such as algorithmic accountability, interpretable machine learning, context-awareness, cognitive psychology, and software learnability. We reveal fading and burgeoning trends in explainable systems, and identify domains that are closely connected or mostly isolated. The time is ripe for the HCI community to ensure that the powerful new autonomous systems have intelligible interfaces built-in. From our results, we propose several implications and directions for future research towards this goal.</t>
  </si>
  <si>
    <t>10.1145/3173574.3174156</t>
  </si>
  <si>
    <t>Hengstler, M; Enkel, E; Duelli, S</t>
  </si>
  <si>
    <t>Applied artificial intelligence and trust-The case of autonomous vehicles and medical assistance devices</t>
  </si>
  <si>
    <t>TECHNOLOGICAL FORECASTING AND SOCIAL CHANGE</t>
  </si>
  <si>
    <t>Artificial intelligence; Automation; Autonomous vehicle; Autonomous driving; Medical assistance; Trust</t>
  </si>
  <si>
    <t>Automation with inherent artificial intelligence (AI) is increasingly emerging in diverse applications, for instance, autonomous vehicles and medical assistance devices. However, despite their growing use, there is still noticeable skepticism in society regarding these applications. Drawing an analogy from human social interaction, the concept of trust provides a valid foundation for describing the relationship between humans and automation. Accordingly, this paper explores how firms systematically foster trust regarding applied AI. Based on empirical analysis using nine case studies in the transportation and medical technology industries, our study illustrates the dichotomous constitution of trust in applied AI. Concretely, we emphasize the symbiosis of trust in the technology as well as in the innovating firm and its communication about the technology. In doing so, we provide tangible approaches to increase trust in the technology and illustrate the necessity of a democratic development process for applied AI. (C) 2016 Elsevier Inc. All rights reserved.</t>
  </si>
  <si>
    <t>10.1016/j.techfore.2015.12.014</t>
  </si>
  <si>
    <t>Pieters, W</t>
  </si>
  <si>
    <t>Explanation and trust: what to tell the user in security and AI?</t>
  </si>
  <si>
    <t>ETHICS AND INFORMATION TECHNOLOGY</t>
  </si>
  <si>
    <t>Actor-network theory; Confidence; Expert systems; Explanation; Information security; Informed consent; Systems theory; Trust</t>
  </si>
  <si>
    <t>There is a common problem in artificial intelligence (AI) and information security. In AI, an expert system needs to be able to justify and explain a decision to the user. In information security, experts need to be able to explain to the public why a system is secure. In both cases, an important goal of explanation is to acquire or maintain the users' trust. In this paper, I investigate the relation between explanation and trust in the context of computing science. This analysis draws on literature study and concept analysis, using elements from system theory as well as actor-network theory. I apply the conceptual framework to both AI and information security, and show the benefit of the framework for both fields by means of examples. The main focus is on expert systems (AI) and electronic voting systems (security). Finally, I discuss consequences of the analysis for ethics in terms of (un)informed consent and dissent, and the associated division of responsibilities.</t>
  </si>
  <si>
    <t>10.1007/s10676-010-9253-3</t>
  </si>
  <si>
    <t>Li, YM; Yeh, YS</t>
  </si>
  <si>
    <t>Increasing trust in mobile commerce through design aesthetics</t>
  </si>
  <si>
    <t>Mobile commerce; Trust; Design aesthetics; Website design; Website quality</t>
  </si>
  <si>
    <t>The growth of mobile commerce (m-commerce) has motivated a better understanding of how trust can be built on a mobile device. Researchers have previously examined design aesthetics (or visual aesthetics) of mobile website and incorporated a hedonic component of enjoyment in m-commerce domain, but the relationship between design aesthetics of mobile website design and customer trust in m-commerce has been rarely investigated. In this study, design aesthetics was enhanced to include a website characteristics component as important to trust development on the mobile Internet. This model was examined through an empirical study involving 200 subjects using structural equation modeling techniques. Our research found that design aesthetics did significantly impact website characteristics component, especially customization, perceived usefulness and ease of use, all of which were ultimately shown to have significant explanatory power in affecting customer trust. (C) 2010 Elsevier Ltd. All rights reserved.</t>
  </si>
  <si>
    <t>10.1016/j.chb.2010.01.004</t>
  </si>
  <si>
    <t>Article; Proceedings Paper</t>
  </si>
  <si>
    <t>OUT</t>
  </si>
  <si>
    <t>P01, P02</t>
  </si>
  <si>
    <t>P12</t>
  </si>
  <si>
    <t>P13</t>
  </si>
  <si>
    <t>Fuente</t>
  </si>
  <si>
    <t>WoS</t>
  </si>
  <si>
    <t>Google Scholar</t>
  </si>
  <si>
    <t>Keywords</t>
  </si>
  <si>
    <t>P14</t>
  </si>
  <si>
    <t>P15</t>
  </si>
  <si>
    <t>P16</t>
  </si>
  <si>
    <t>P17</t>
  </si>
  <si>
    <t>P18</t>
  </si>
  <si>
    <t>Citations</t>
  </si>
  <si>
    <t>References</t>
  </si>
  <si>
    <t>Research scope</t>
  </si>
  <si>
    <t>Database name</t>
  </si>
  <si>
    <t>Search string</t>
  </si>
  <si>
    <t>Duplicates &amp; overlaps</t>
  </si>
  <si>
    <t>Web of Science</t>
  </si>
  <si>
    <t>P1</t>
  </si>
  <si>
    <t>P2</t>
  </si>
  <si>
    <t>P3</t>
  </si>
  <si>
    <t>P4</t>
  </si>
  <si>
    <t>P5</t>
  </si>
  <si>
    <t>P6</t>
  </si>
  <si>
    <t>P7</t>
  </si>
  <si>
    <t>P8</t>
  </si>
  <si>
    <t>P9</t>
  </si>
  <si>
    <t>“trust" AND "AI" AND "end user”</t>
  </si>
  <si>
    <t>Scopus</t>
  </si>
  <si>
    <t>10.1007/978-3-031-40837-3_5</t>
  </si>
  <si>
    <t>10.1002/asi.24889</t>
  </si>
  <si>
    <t>10.1080/2573234X.2024.2396366</t>
  </si>
  <si>
    <t>10.3389/frai.2024.1456486</t>
  </si>
  <si>
    <t>10.1016/j.pubrev.2024.102507</t>
  </si>
  <si>
    <t>10.1080/10447318.2024.2401249</t>
  </si>
  <si>
    <t>10.1080/10447318.2024.2381929</t>
  </si>
  <si>
    <t>10.1108/JOSM-05-2024-0223</t>
  </si>
  <si>
    <t>10.1109/MIPRO60963.2024.10569528</t>
  </si>
  <si>
    <t>10.1109/ICDMW60847.2023.00122</t>
  </si>
  <si>
    <t>10.1007/s12652-024-04856-1</t>
  </si>
  <si>
    <t>10.1145/3639592.3639625</t>
  </si>
  <si>
    <t>10.1016/j.giq.2024.101965</t>
  </si>
  <si>
    <t>https://www.scopus.com/inward/record.uri?eid=2-s2.0-85199757218&amp;partnerID=40&amp;md5=5d8e38ba364ab2c47f539b091f4fb450</t>
  </si>
  <si>
    <t>Lecture Notes in Computer Science (including subseries Lecture Notes in Artificial Intelligence and Lecture Notes in Bioinformatics)</t>
  </si>
  <si>
    <t>Journal of the Association for Information Science and Technology</t>
  </si>
  <si>
    <t>Journal of Business Analytics</t>
  </si>
  <si>
    <t>Frontiers in Artificial Intelligence</t>
  </si>
  <si>
    <t>Public Relations Review</t>
  </si>
  <si>
    <t>International Journal of Human-Computer Interaction</t>
  </si>
  <si>
    <t>Proceedings of the Annual Hawaii International Conference on System Sciences</t>
  </si>
  <si>
    <t>Journal of Service Management</t>
  </si>
  <si>
    <t>2024 47th ICT and Electronics Convention, MIPRO 2024 - Proceedings</t>
  </si>
  <si>
    <t>IEEE International Conference on Data Mining Workshops, ICDMW</t>
  </si>
  <si>
    <t>Journal of Ambient Intelligence and Humanized Computing</t>
  </si>
  <si>
    <t>ACM International Conference Proceeding Series</t>
  </si>
  <si>
    <t>Government Information Quarterly</t>
  </si>
  <si>
    <t>The Tower of Babel in Explainable Artificial Intelligence (XAI)</t>
  </si>
  <si>
    <t>Human-centered explainable artificial intelligence: An Annual Review of Information Science and Technology (ARIST) paper</t>
  </si>
  <si>
    <t>Framework for human–XAI symbiosis: extended self from the dual-process theory perspective</t>
  </si>
  <si>
    <t>Human-centered evaluation of explainable AI applications: a systematic review</t>
  </si>
  <si>
    <t>Beyond the code: The impact of AI algorithm transparency signaling on user trust and relational satisfaction</t>
  </si>
  <si>
    <t>Attitude Towards AI: Potential Influence of Conspiracy Belief, XAI Experience and Locus of Control</t>
  </si>
  <si>
    <t>How Explainable AI Affects Human Performance: A Systematic Review of the Behavioural Consequences of Saliency Maps</t>
  </si>
  <si>
    <t>A Mythic Belief Regarding Trust in Artificial Intelligence: Uncovering the Role of Responsibility Perception for AI Use in Decision-Making</t>
  </si>
  <si>
    <t>Why should I trust you? Influence of explanation design on consumer behavior in AI-based services</t>
  </si>
  <si>
    <t>Current Trends, Challenges and Techniques in XAI Field; A Tertiary Study of XAI Research</t>
  </si>
  <si>
    <t>Human-Centered Evaluation of XAI Methods</t>
  </si>
  <si>
    <t>Explainable biometrics: a systematic literature review</t>
  </si>
  <si>
    <t>Exploration of Explainable AI for Trust Development on Human-AI Interaction</t>
  </si>
  <si>
    <t>Explainable AI for government: Does the type of explanation matter to the accuracy, fairness, and trustworthiness of an algorithmic decision as perceived by those who are affected?</t>
  </si>
  <si>
    <t>Schneeberger D.; Röttger R.; Cabitza F.; Campagner A.; Plass M.; Müller H.; Holzinger A.</t>
  </si>
  <si>
    <t>Ridley M.</t>
  </si>
  <si>
    <t>Litvinova Y.; Mikalef P.; Luo X.</t>
  </si>
  <si>
    <t>Kim J.; Maathuis H.; Sent D.</t>
  </si>
  <si>
    <t>Park K.; Yoon H.Y.</t>
  </si>
  <si>
    <t>Babiker A.; Alshakhsi S.; Al-Thani D.; Montag C.; Ali R.</t>
  </si>
  <si>
    <t>Müller R.</t>
  </si>
  <si>
    <t>Lee K.; Cho W.; Woo H.-G.</t>
  </si>
  <si>
    <t>Nizette F.; Hammedi W.; van Riel A.C.R.; Steils N.</t>
  </si>
  <si>
    <t>Brdnik S.; Šumak B.</t>
  </si>
  <si>
    <t>Dawoud K.; Samek W.; Eisert P.; Lapuschkin S.; Bosse S.</t>
  </si>
  <si>
    <t>Tucci C.; Della Greca A.; Tortora G.; Francese R.</t>
  </si>
  <si>
    <t>Bernardo E.L.; Seva R.R.</t>
  </si>
  <si>
    <t>Aoki N.; Tatsumi T.; Naruse G.; Maeda K.</t>
  </si>
  <si>
    <t>As machine learning (ML) has emerged as the predominant technological paradigm for artificial intelligence (AI), complex black box models such as GPT-4 have gained widespread adoption. Concurrently, explainable AI (XAI) has risen in significance as a counterbalancing force. But the rapid expansion of this research domain has led to a proliferation of terminology and an array of diverse definitions, making it increasingly challenging to maintain coherence. This confusion of languages also stems from the plethora of different perspectives on XAI, e.g. ethics, law, standardization and computer science. This situation threatens to create a “tower of Babel” effect, whereby a multitude of languages impedes the establishment of a common (scientific) ground. In response, this paper first maps different vocabularies, used in ethics, law and standardization. It shows that despite a quest for standardized, uniform XAI definitions, there is still a confusion of languages. Drawing lessons from these viewpoints, it subsequently proposes a methodology for identifying a unified lexicon from a scientific standpoint. This could aid the scientific community in presenting a more unified front to better influence ongoing definition efforts in law and standardization, often without enough scientific representation, which will shape the nature of AI and XAI in the future. © 2023, The Author(s).</t>
  </si>
  <si>
    <t>Explainability is central to trust and accountability in artificial intelligence (AI) applications. The field of human-centered explainable AI (HCXAI) arose as a response to mainstream explainable AI (XAI) which was focused on algorithmic perspectives and technical challenges, and less on the needs and contexts of the non-expert, lay user. HCXAI is characterized by putting humans at the center of AI explainability. Taking a sociotechnical perspective, HCXAI prioritizes user and situational contexts, preferences reflection over acquiescence, and promotes the actionability of explanations. This review identifies the foundational ideas of HCXAI, how those concepts are operationalized in system design, how legislation and regulations might normalize its objectives, and the challenges that HCXAI must address as it matures as a field. © 2024 The Authors. Journal of the Association for Information Science and Technology published by Wiley Periodicals LLC on behalf of Association for Information Science and Technology.</t>
  </si>
  <si>
    <t>The use of artificial intelligence (AI)-based decision support systems (DSSs) is expected to enable superior human–XAI performance. To enhance decision-making performance, explanations are integrated into such DSSs (XAI DSSs). However, recent studies demonstrate that XAI in DSS does not necessarily result in improved decision-making performance, which is attributed to cognitive biases or to inaccurate heuristics regarding such XAI. There are also noted discrepancies regarding how humans think they will use XAI DSS versus their actual behaviour. Currently, there is no established theoretical framework to explain the cognitive mechanisms that underpin human decision-making when supported by XAI. We propose a theoretical framework that is grounded in the notion of extended self and in the dual-process theory of cognition. Building on existing studies, we explain that human–XAI interaction can change how humans base their decision-making, enabling a form of extended self. This reframing can support efficient design and implementation of XAI in DSS. © 2024 The Author(s). Published by Informa UK Limited, trading as Taylor &amp; Francis Group.</t>
  </si>
  <si>
    <t>Explainable Artificial Intelligence (XAI) aims to provide insights into the inner workings and the outputs of AI systems. Recently, there's been growing recognition that explainability is inherently human-centric, tied to how people perceive explanations. Despite this, there is no consensus in the research community on whether user evaluation is crucial in XAI, and if so, what exactly needs to be evaluated and how. This systematic literature review addresses this gap by providing a detailed overview of the current state of affairs in human-centered XAI evaluation. We reviewed 73 papers across various domains where XAI was evaluated with users. These studies assessed what makes an explanation “good” from a user's perspective, i.e., what makes an explanation meaningful to a user of an AI system. We identified 30 components of meaningful explanations that were evaluated in the reviewed papers and categorized them into a taxonomy of human-centered XAI evaluation, based on: (a) the contextualized quality of the explanation, (b) the contribution of the explanation to human-AI interaction, and (c) the contribution of the explanation to human-AI performance. Our analysis also revealed a lack of standardization in the methodologies applied in XAI user studies, with only 19 of the 73 papers applying an evaluation framework used by at least one other study in the sample. These inconsistencies hinder cross-study comparisons and broader insights. Our findings contribute to understanding what makes explanations meaningful to users and how to measure this, guiding the XAI community toward a more unified approach in human-centered explainability. Copyright © 2024 Kim, Maathuis and Sent.</t>
  </si>
  <si>
    <t>This study investigates the effectiveness of AI-algorithm transparency signaling as a strategy to enhance organization-public relationships (OPRs) in AI-assisted communications. Building upon signaling theory and trust transfer theory, the study examines whether the AI algorithm transparency influences trust in AI systems by users and this trust can be transferred into trust in AI systems’ parent company, which in turn, influences the relational satisfaction with the company. An online experiment with 537 participants demonstrated that transparency signaling significantly improves users’ relational satisfaction with the AI parent company. However, this effect is mediated by trust in both the AI system and the parent company, rather than a direct relationship. Our findings offer practical guidelines for AI domain experts and public relations practitioners to deliberately convey the true essence of transparency in AI-mediated communication and ensure accountability in AI adoption, thereby improving public relations outcomes. © 2024 Elsevier Inc.</t>
  </si>
  <si>
    <t>The proliferation of Artificial Intelligence (AI) technologies, exemplified by Large Language Models (LLM), has ushered in a transformative era across various fields. As the AI revolution will impact societies in complex and uncertain ways, it is likely that persons tending towards belief of conspiracy theories also tend to form more negative and less positive attitudes towards AI. Such persons might believe that some evil force will use AI to destroy human mankind. Drawing on the Interplay of Modality, Person, Area, Country/Culture, and Transparency categories (IMPACT) framework, this study aims to investigate the interplay of locus of control (LOC), belief in conspiracy theories, and the perception of the importance and availability of eXplainable AI (XAI) on attitudes towards AI (measured via AI acceptance and fear). The study used an online survey with 281 participants from the UK and 281 from the Arab world. Statistical analysis revealed that in the UK but not in the Arab sample, female participants reported higher fear of AI and lower acceptance of AI compared to males. The regression results consistently confirmed the role of internal LOC, perceived XAI importance, and perceived availability of XAI in fostering AI acceptance, as well as the role of belief in conspiracy theories, external LOC, and perceiving availability of XAI as being low in increasing fear of AI. The perceived availability of XAI emerges as a crucial influencing factor; addressing it appropriately could enhance societal awareness and acceptance of AI while reducing fear. Personal factors and XAI influence attitudes towards AI in both Arab and UK cultures, enhancing result robustness and revealing nuanced differences. © 2024 The Author(s). Published with license by Taylor &amp; Francis Group, LLC.</t>
  </si>
  <si>
    <t>Saliency maps can explain how deep neural networks classify images. But are they actually useful for humans? The present systematic review of 68 user studies found that while saliency maps can enhance human performance, null effects or even costs are quite common. To investigate what modulates these effects, the empirical outcomes were organised along several factors related to the human tasks, AI performance, XAI methods, images to be classified, human participants and comparison conditions. In image-focused tasks, benefits were less common than in AI-focused tasks, but the effects depended on the specific cognitive requirements. AI accuracy strongly modulated the outcomes, while XAI-related factors had surprisingly little impact. The evidence was limited for image- and human-related factors and the effects were highly dependent on the comparisons. These findings may support the design of future user studies by focusing on the conditions under which saliency maps can potentially be useful. © 2024 The Author(s). Published with license by Taylor &amp; Francis Group, LLC.</t>
  </si>
  <si>
    <t>This study aims to analyze a mechanism of AI responsibility based on attribution theory. It also identifies a new concept, AI locus of control (AI-LOC), reflecting an individual's belief about the degree to which AI determines decision performance. To this end, we built a website with embedded AI systems where participants longitudinally made corporate credit rating decisions. We created a dynamic panel dataset that includes participants' decisions per task and decision performance and attitudes per session. The results revealed that AI-LOC and trust in AI were developed in parallel yet differed over time. AI-LOC positively influenced AI use, but trust in AI did not. We reasoned that individuals would likely exhibit self-serving biases and take an egocentric and disengagement coping strategy regarding their decision-making with AI. This study can contribute to understanding the psychological and behavioral aspects of AI use. © 2024 IEEE Computer Society. All rights reserved.</t>
  </si>
  <si>
    <t>Purpose: This study explores how the format of explanations used in artificial intelligence (AI)-based services affects consumer behavior, specifically the effects of explanation detail (low vs high) and consumer control (automatic vs on demand) on trust and acceptance. The aim is to provide service providers with insights into how to optimize the format of explanations to enhance consumer evaluations of AI-based services. Design/methodology/approach: Drawing on the literature on explainable AI (XAI) and information overload theory, a conceptual model is developed. To empirically test the conceptual model, two between-subjects experiments were conducted wherein the level of detail and level of control were manipulated, taking AI-based recommendations as a use case. The data were analyzed via partial least squares (PLS) regressions. Findings: The results reveal significant positive correlations between level of detail and perceived understanding and between level of detail and perceived assurance. The level of control negatively moderates the relationship between the level of detail and perceived understanding. Further analyses revealed that the perceived competence and perceived integrity of AI systems positively and significantly influence the acceptance and purchase intentions of AI-based services. Practical implications: This research offers service providers key insights into how tailored explanations and maintaining a balance between detail and control build consumer trust and enhance AI-based service outcomes. Originality/value: This article elucidates the nuanced interplay between the level of detail and control over explanations for non-expert consumers in high-credence service sectors. The findings offer insights into the design of more consumer-centric explanations to increase the acceptance of AI-based services. © 2024, Emerald Publishing Limited.</t>
  </si>
  <si>
    <t>This tertiary systematic literature review examines 29 systematic literature reviews and surveys in Explainable Artificial Intelligence (XAI) to uncover trends, limitations, and future directions. The study explores current explanation techniques, providing insights for researchers, practitioners, and policymakers interested in enhancing AI transparency. Notably, the increasing number of systematic literature reviews (SLRs) in XAI publications indicates a growing interest in the field. The review offers an annotated catalogue for human-computer interaction-focused XAI stakeholders, emphasising practitioner guidelines. Automated searches across ACM, IEEE, and Science Direct databases identified SLRs published between 2019 and May 2023, covering diverse application domains and topics. While adhering to methodological guidelines, the SLRs often lack primary study quality assessments. The review highlights ongoing challenges and future opportunities related to XAI evaluation standardisation, its impact on users, and interdisciplinary research on ethics and GDPR aspects. The 29 SLRs, analysing over two thousand papers, include five directly relevant to practitioners. Additionally, references from the SLRs were analysed to compile a list of frequently cited papers, serving as recommended foundational readings for newcomers to the field.  © 2024 IEEE.</t>
  </si>
  <si>
    <t>In the ever-evolving field of Artificial Intelligence, a critical challenge has been to decipher the decision-making processes within the so-called 'black boxes' in deep learning. Over recent years, a plethora of methods have emerged, dedicated to explaining decisions across diverse tasks. Particularly in tasks like image classification, these methods typically identify and emphasize the pivotal pixels that most influence a classifier's prediction. Interestingly, this approach mirrors human behavior: when asked to explain our rationale for classifying an image, we often point to the most salient features or aspects. Capitalizing on this parallel, our research embarked on a user-centric study. We sought to objectively measure the interpretability of three leading explanation methods: (1) Prototypical Part Network, (2) Occlusion, and (3) Layer-wise Relevance Propagation. Intriguingly, our results highlight that while the regions spotlighted by these methods can vary widely, they all offer humans a nearly equivalent depth of understanding. This enables users to discern and categorize images efficiently, reinforcing the value of these methods in enhancing AI transparency. © 2023 IEEE.</t>
  </si>
  <si>
    <t>Biometric systems are largely based on Machine Learning (ML) algorithms which are often considered as a black-box. There is a need to provide them with explanations to make their decision understandable. In this paper, we conduct a Systematic Literature Review aiming at investigating the present adoption of explainable Artificial Intelligence (XAI) techniques in biometric systems. By examining the biometric tasks performed by the selected papers (e.g., face detection or face spoofing), the datasets adopted by the different approaches, the considered ML models, the XAI techniques, and their evaluation methods. We started from 496 papers and, after an accurate analysis, selected 47 papers. Results revealed that XAI is mainly adopted in biometric systems related to the face biometric cues. The explanations provided were all based on model-centric metrics and did not consider how the end-users perceived the explanations, leaving wide space for the biometric researchers to apply the XAI models and enhance the explanation evaluation into an HCI perspective. © The Author(s) 2024.</t>
  </si>
  <si>
    <t>In recent years, the revolutionary impact of Artificial Intelligence (AI) cannot be overstated. This groundbreaking technology has radically transformed how we perform our daily tasks, thereby redefining the very fabric of our society. However, as our reliance on AI systems continues to grow, the need for calibrated trust becomes increasingly pressing. To address this concern, the concept of Explainable AI (XAI) has been introduced to provide human-level explanations. The primary goal is to offer cognitive information that prompts informed trust decisions. Nevertheless, it is essential to recognize that trust is a multidimensional construct, involving various means of processing beyond mere explanations. To fully understand and explore these dimensions within the context of XAI, this research aims to uncover and comprehend the additional facets of trust. Through an exploratory survey, it was confirmed that XAI serves a vital purpose in facilitating trust, and it can be effectively processed through affective means. Furthermore, the presentation of information beyond the depth of explanation was found to play a significant role in moderating trust formation during human-AI interactions.  © 2023 ACM.</t>
  </si>
  <si>
    <t>Amidst concerns over biased and misguided government decisions arrived at through algorithmic treatment, it is important for members of society to be able to perceive that public authorities are making fair, accurate, and trustworthy decisions. Inspired in part by equity and procedural justice theories and by theories of attitudes towards technologies, we posited that the perception of these attributes of decisions is influenced by the type of explanation offered, which can be input-based, group-based, case-based, or counterfactual. We tested our hypotheses with two studies, each of which involved a pre-registered online survey experiment conducted in December 2022. In both studies, the subjects (N = 1200) were officers in high positions at stock companies registered in Japan, who were presented with a scenario consisting of an algorithmic decision made by a public authority: a ministry's decision to reject a grant application from their company (Study 1) and a tax authority's decision to select their company for an on-site tax inspection (Study 2). The studies revealed that offering the subjects some type of explanation had a positive effect on their attitude towards a decision, to various extents, although the detailed results of the two studies are not robust. These findings call for a nuanced inquiry, both in research and practice, into how to best design explanations of algorithmic decisions from societal and human-centric perspectives in different decision-making contexts. © 2024 The Authors</t>
  </si>
  <si>
    <t>Conference paper</t>
  </si>
  <si>
    <t>Explainability as a non-functional requirement: challenges and recommendations</t>
  </si>
  <si>
    <t>"do you trust me?": Increasing User-Trust by Integrating Virtual Agents in Explainable AI Interaction Design</t>
  </si>
  <si>
    <t>User trust and understanding of explainable ai: Exploring algorithm visualisations and user biases</t>
  </si>
  <si>
    <t>Research on Explainable Artificial Intelligence Techniques: An User Perspective</t>
  </si>
  <si>
    <t>Transparency and trust in artificial intelligence systems</t>
  </si>
  <si>
    <t>Requirements Engineering</t>
  </si>
  <si>
    <t>Journal of Decision Systems</t>
  </si>
  <si>
    <t>10.1145/3301275.3302316</t>
  </si>
  <si>
    <t>Automated rationale generation is an approach for real-time explanation generation whereby a computational model learns to translate an autonomous agent's internal state and action data representations into natural language. Training on human explanation data can enable agents to learn to generate human-like explanations for their behavior. In this paper, using the context of an agent that plays Frogger, we describe (a) how to collect a corpus of explanations, (b) how to train a neural rationale generator to produce different styles of rationales, and (c) how people perceive these rationales. We conducted two user studies. The first study establishes the plausibility of each type of generated rationale and situates their user perceptions along the dimensions of confidence, humanlike-ness, adequate justification, and understandability. The second study further explores user preferences between the generated rationales with regard to confidence in the autonomous agent, communicating failure and unexpected behavior. Overall, we find alignment between the intended differences in features of the generated rationales and the perceived differences by users. Moreover, context permitting, participants preferred detailed rationales to form a stable mental model of the agent's behavior. © 2019 Copyright held by the owner/author(s). Publication rights licensed to ACM.</t>
  </si>
  <si>
    <t>Automated rationale generation: A technique for explainable AI and its effects on human perceptions</t>
  </si>
  <si>
    <t>Proceedings of the 2021 IEEE 24th International Conference on Computer Supported Cooperative Work in Design, CSCWD 2021</t>
  </si>
  <si>
    <t>IVA 2019 - Proceedings of the 19th ACM International Conference on Intelligent Virtual Agents</t>
  </si>
  <si>
    <t>International Conference on Intelligent User Interfaces, Proceedings IUI</t>
  </si>
  <si>
    <t>Daudt F., Cinalli D., Garcia A.C.B.</t>
  </si>
  <si>
    <t>Chazette L., Schneider K.</t>
  </si>
  <si>
    <t>Schmidt P., Biessmann F., Teubner T.</t>
  </si>
  <si>
    <t>Branley-Bell D., Whitworth R., Coventry L.</t>
  </si>
  <si>
    <t>Weitz K., Schiller D., Schlagowski R., Huber T., André E.</t>
  </si>
  <si>
    <t>Ehsan U., Tambwekar P., Chan L., Harrison B., Riedl M.O.</t>
  </si>
  <si>
    <t>10.1109/CSCWD49262.2021.9437820</t>
  </si>
  <si>
    <t>10.1007/s00766-020-00333-1</t>
  </si>
  <si>
    <t>10.1080/12460125.2020.1819094</t>
  </si>
  <si>
    <t>10.1007/978-3-030-49065-2_27</t>
  </si>
  <si>
    <t>10.1145/3308532.3329441</t>
  </si>
  <si>
    <t>Artificial intelligence (AI) has become part of our daily lives and is commonly used in a wide range of industries. However, most of users have little visibility and knowledge about how AI systems reach a particular decision and their outcomes in the various fields where AI and machine learning are being applied. Many of the algorithms' results cannot be understood and explained in terms of how and why a specific decision was taken. With the advance of artificial intelligence researches, several techniques and approaches have emerged over the last few years, but only a few studies have been produced with regards to the end-user perspective and comprehension of the algorithms outcomes. This paper aims to evaluate the comprehensibility of the explanations from the perspective of the different types of users, aiming to generate confidence and understanding of the results produced by the AI. © 2021 IEEE.</t>
  </si>
  <si>
    <t>Software systems are becoming increasingly complex. Their ubiquitous presence makes users more dependent on their correctness in many aspects of daily life. As a result, there is a growing need to make software systems and their decisions more comprehensible, with more transparency in software-based decision making. Transparency is therefore becoming increasingly important as a non-functional requirement. However, the abstract quality aspect of transparency needs to be better understood and related to mechanisms that can foster it. The integration of explanations into software has often been discussed as a solution to mitigate system opacity. Yet, an important first step is to understand user requirements in terms of explainable software behavior: Are users really interested in software transparency and are explanations considered an appropriate way to achieve it? We conducted a survey with 107 end users to assess their opinion on the current level of transparency in software systems and what they consider to be the main advantages and disadvantages of embedded explanations. We assess the relationship between explanations and transparency and analyze its potential impact on software quality. As explainability has become an important issue, researchers and professionals have been discussing how to deal with it in practice. While there are differences of opinion on the need for built-in explanations, understanding this concept and its impact on software is a key step for requirements engineering. Based on our research results and on the study of existing literature, we offer recommendations for the elicitation and analysis of explainability and discuss strategies for the practice. © 2020, The Author(s).</t>
  </si>
  <si>
    <t>Assistive technology featuring artificial intelligence (AI) to support human decision-making has become ubiquitous. Assistive AI achieves accuracy comparable to or even surpassing that of human experts. However, often the adoption of assistive AI systems is limited by a lack of trust of humans into an AI’s prediction. This is why the AI research community has been focusing on rendering AI decisions more transparent by providing explanations of an AIs decision. To what extent these explanations really help to foster trust into an AI system remains an open question. In this paper, we report the results of a behavioural experiment in which subjects were able to draw on the support of an ML-based decision support tool for text classification. We experimentally varied the information subjects received and show that transparency can actually have a negative impact on trust. We discuss implications for decision makers employing assistive AI technology. © 2020 Informa UK Limited, trading as Taylor &amp; Francis Group.</t>
  </si>
  <si>
    <t>Artificial intelligence (AI) is increasingly being integrated into different areas of our lives. AI has the potential to increase productivity and relieve workload on staff in high-pressure jobs such as healthcare. However, most AI healthcare tools have failed. For AI to be effective, it is vital that users can understand how the system is processing data. Explainable AI (XAI) moves away from the traditional ‘black box’ approach, aiming to make the processes behind the system more transparent. This experimental study uses real healthcare data – and combines a computer science and psychological approach – to investigate user trust and understanding of three popular XAI algorithms (Decision Trees, Logistic Regression and Neural Networks). The results question the contribution of understanding towards user trust; Suggesting that understanding and explainability are not the only factors contributing to trust in AI. Users also show biases in trust and understanding – with a particular bias towards malignant results. This raises important issues around how humans can be encouraged to make more accurate judgements when using XAI systems. These findings have implications in relation to ethics, future XAI design, healthcare and further research. © Springer Nature Switzerland AG 2020.</t>
  </si>
  <si>
    <t>While the research area of artificial intelligence benefited from increasingly sophisticated machine learning techniques in recent years, the resulting systems suffer from a loss of transparency and comprehensibility. This development led to an on-going resurgence of the research area of explainable artificial intelligence (XAI) which aims to reduce the opaqueness of those black-box-models. However, much of the current XAI-Research is focused on machine learning practitioners and engineers while omitting the specific needs of end-users. In this paper, we examine the impact of virtual agents within the field of XAI on the perceived trustworthiness of autonomous intelligent systems. To assess the practicality of this concept, we conducted a user study based on a simple speech recognition task. As a result of this experiment, we found significant evidence suggesting that the integration of virtual agents into XAI interaction design leads to an increase of trust in the autonomous intelligent system. © 2019 Copyright held by the owner/author(s).</t>
  </si>
  <si>
    <t>Artificial Intelligence; Explainable Artificial Intelligence; Human-computer interaction; Human-Grounded Evaluation; Interpretable Machine Learning; Machine Learning</t>
  </si>
  <si>
    <t>Explainability; Non-functional requirements; Software quality; Software transparency</t>
  </si>
  <si>
    <t>Artificial intelligence; experiment; machine learning; transparency; trust; XAI</t>
  </si>
  <si>
    <t>Artificial intelligence; Cognitive biases; Explainable AI; Health; Healthcare; Machine Learning; Medical diagnoses; Trust; Understanding</t>
  </si>
  <si>
    <t>Deep learning; Explainable artificial intelligence; Human-Agent interaction; Interpretability; Trust; Virtual agents</t>
  </si>
  <si>
    <t>Algorithmic decision-making; Algorithmic explanation; Artificial Intelligence; Explainable AI; Interpretability; Machine Learning; Rationale generation; Transparency; User perception</t>
  </si>
  <si>
    <t>AI; Artificial Intelligence; Artificial Intelligence Act; DSA; ethics; explainability; Explainable AI; GDPR; IEC; IEEE; interpretability; ISO; law; Machine Learning; ML; standardization; transparency; XAI</t>
  </si>
  <si>
    <t>decision support systems; dual-process theory of cognition; Explainable artificial intelligence; extended self</t>
  </si>
  <si>
    <t>explainable AI; human-AI interaction; human-AI performance; human-centered evaluation; meaningful explanations; systematic review; XAI; XAI evaluation</t>
  </si>
  <si>
    <t>AI algorithm; Organization-Public Relationship; Relational Satisfaction; Transparency Signaling; Trust in AI; Trust Transfer; User Trust</t>
  </si>
  <si>
    <t>attitudes; conspiracy theories; culture; Explainable AI; locus of control</t>
  </si>
  <si>
    <t>attribution methods; deep neural networks; Explainable artificial intelligence; human performance; image classification; saliency maps; user studies</t>
  </si>
  <si>
    <t>Artificial Intelligence; Attribution Theory; Decision Making; Locus of Control; Trust</t>
  </si>
  <si>
    <t>AI; Credence service; Design; Explanations; Recommendations; XAI</t>
  </si>
  <si>
    <t>Explainable Artificial Intelligence; Explanation Techniques; Systematic iterature review; Tertiary Review; XAI</t>
  </si>
  <si>
    <t>Black-box AI; explainable artificial intelligence (XAI); Interpretability; user study; XAI evaluation</t>
  </si>
  <si>
    <t>Biometrics; eXplainable artificial intelligence; Fairness; HCI; Interpretability; Systematic literature review; XAI</t>
  </si>
  <si>
    <t>Affective Design; Explainable AI; HAI; Human-AI Interaction; Trust; XAI</t>
  </si>
  <si>
    <t>Artificial intelligence; Explainable AI; Machine learning; Psychological theories; Public administration; Trustworthy AI</t>
  </si>
  <si>
    <t>Human-AI interaction research agenda: A user-centered perspective</t>
  </si>
  <si>
    <t>The rapid growth of artificial intelligence (AI) has given rise to the field of Human-AI Interaction (HAII). This study meticulously reviewed the research themes, theoretical foundations, and methodological frameworks of the HAII field, aiming to construct a comprehensive overview of this field and provide robust support for future investigations. HAII research themes include human-AI collaboration, competition, conflict, and symbiosis. Theories drawn from communication, psychology, and sociology support these studies, while the employed methods include both self-reporting and observational approaches commonly utilized in user studies. It is suggested that future research should broaden its focus to encompass diverse user groups, AI roles, and tasks. Moreover, it is necessary to develop multi-disciplinary theories and integrate multi-level research methods to support the sustained development of the field. This study not only furnishes indispensable theoretical and practical insights for forthcoming research endeavors but also catalyzes the realization of a future distinguished by seamless interaction between humans and AI.</t>
  </si>
  <si>
    <t>10.1016/j.dim.2024.100078</t>
  </si>
  <si>
    <t>Data and Information Management</t>
  </si>
  <si>
    <t>Jiang T., Sun Z., Fu S., Lv Y.</t>
  </si>
  <si>
    <t>Human-AI interaction; Human-AI collaboration; Human-AI competition; Human-AI conflict; Human-AI symbiosis</t>
  </si>
  <si>
    <t>Whereas most research in AI system explanation for healthcare applications looks at developing algorithmic explanations targeted at AI experts or medical professionals, the question we raise is: How do we build meaningful explanations for laypeople? And how does a meaningful explanation affect user’s trust perceptions? Our research investigates how the key factors affecting human-AI trust change in the light of human expertise, and how to design explanations specifically targeted at non-experts. By means of a stage-based design method, we map the ways laypeople understand AI explanations in a User Explanation Model. We also map both medical professionals and AI experts’ practice in an Expert Explanation Model. A Target Explanation Model is then proposed, which represents how experts’ practice and layperson’s understanding can be combined to design meaningful explanations. Design guidelines for meaningful AI explanations are proposed, and a prototype of AI system explanation for non-expert users in a breast cancer scenario is presented and assessed on how it affect users’ trust perceptions.</t>
  </si>
  <si>
    <t>10.1145/3631614</t>
  </si>
  <si>
    <t>Larasati R., de Liddo A., Motta E.</t>
  </si>
  <si>
    <t>Meaningful Explanation Effect on User’s Trust in an AI Medical System: Designing Explanations for Non-Expert Users</t>
  </si>
  <si>
    <t>ACM Transactions on Interactive Intelligent Systems</t>
  </si>
  <si>
    <t>Human-centered computing; User studies; User models; Interaction design;  Explanation, trust, artificial intelligence explanation</t>
  </si>
  <si>
    <t>Explainable Artificial Intelligence (XAI) is concerned with making the decisions of AI systems interpretable to humans. Explanations are typically developed by AI experts and focus on algorithmic transparency and the inner workings of AI systems. Research has shown that such explanations do not meet the needs of users who do not have AI expertise. As a result, explanations are often ineffective in making system decisions interpretable and understandable. We aim to strengthen a socio-technical view of AI by following a Human-Centered Explainable Artificial Intelligence (HC-XAI) approach, which investigates the explanation needs of end-users (i.e., subject matter experts and lay users) in specific usage contexts. One of the most influential works in this area is the XAI Question Bank (XAIQB) by Liao et al. The authors propose a set of questions that end-users might ask when using an AI system, which in turn is intended to help developers and designers identify and address explanation needs. Although the XAIQB is widely referenced, there are few reports of its use in practice. In particular, it is unclear to what extent the XAIQB sufficiently captures the explanation needs of end-users and what potential problems exist in the practical application of the XAIQB. To explore these open questions, we used the XAIQB as the basis for analyzing 12 think-aloud software explorations with subject matter experts, i.e., art historians. We investigated the suitability of the XAIQB as a tool for identifying explanation needs in a specific usage context. Our analysis revealed a number of explanation needs that were missing from the question bank, but that emerged repeatedly as our study participants interacted with an AI system. We also found that some of the XAIQB questions were difficult to distinguish and required interpretation during use. Our contribution is an extension of the XAIQB with 11 new questions. In addition, we have expanded the descriptions of all new and existing questions to facilitate their use. We hope that this extension will enable HCI researchers and practitioners to use the XAIQB in practice and may provide a basis for future studies on the identification of explanation needs in different contexts.</t>
  </si>
  <si>
    <t>10.1145/3603555.3608551</t>
  </si>
  <si>
    <t>MuC '23: Proceedings of Mensch und Computer 2023</t>
  </si>
  <si>
    <t>Proceedings paper</t>
  </si>
  <si>
    <t>Sipos L., Schäfer U., Glinka K., Müller-Birn C.</t>
  </si>
  <si>
    <t>Identifying Explanation Needs of End-users: Applying and Extending the XAI Question Bank</t>
  </si>
  <si>
    <t>Explainable AI, Explanation needs, Human-AI collaboration, User study</t>
  </si>
  <si>
    <t>Providing explanations of an artificial intelligence (AI) system has been suggested as a means to increase users’ acceptance during the decision-making process. However, little research has been done to examine the psychological mechanism of how these explanations cause a positive or negative reaction in the user. To address this gap, we investigate the effect on user acceptance if decisions and the associated provided explanations contradict between an AI system and the user. An interdisciplinary research model was derived and validated by an experiment with 78 participants. Findings suggest that in decision situations with cognitive misfit users experience negative mood significantly more often and have a negative evaluation of the AI system’s support. Therefore, the following article provides further guidance regarding new interdisciplinary approaches for dealing with human-AI interaction during the decision-making process and sheds some light on how explainable AI can increase users’ acceptance of such systems.</t>
  </si>
  <si>
    <t>10.1080/10447318.2022.2126812</t>
  </si>
  <si>
    <t xml:space="preserve">International Journal of Human–Computer Interaction </t>
  </si>
  <si>
    <t>Explainable AI: The Effect of Contradictory Decisions and Explanations on Users’ Acceptance of AI Systems</t>
  </si>
  <si>
    <t>What Are the Users’ Needs? Design of a User-Centered Explainable Artificial Intelligence Diagnostic System</t>
  </si>
  <si>
    <t>He, X., Hong, Y., Zheng, X.,  Zhang, Y.</t>
  </si>
  <si>
    <t>Ebermann, C., Selisky, M.,  Weibelzahl, S.</t>
  </si>
  <si>
    <t>10.1080/10447318.2022.2095093</t>
  </si>
  <si>
    <t>The application of artificial intelligence (AI) systems has surged in the high-risk area of medicine, and these systems must explain their decisions to different users. However, existing explainable AI (XAI) design practices in the medical domain are mostly focused on domain experts, such as physicians, and there is a lack of XAI design practices for consumer users. Therefore, we developed a library of XAI user needs in the medical domain, which can be used as an auxiliary tool for the development of user-centered XAI design solutions in this domain. Moreover, through empirical research, based on our XAI user Needs Library, we designed an XAI-based electrocardiogram diagnostic system prototype for consumer users and conducted a user evaluation. The results provide the empirical experience of the design space of XAI and promote consumer user-centered XAI practices.</t>
  </si>
  <si>
    <t>The interdisciplinary field of explainable artificial intelligence (XAI) aims to foster human understanding of black-box machine learning models through explanation-generating methods. Although the social sciences suggest that explanation is a social and iterative process between an explainer and an explainee, explanation user interfaces and their user interactions have not been systematically explored in XAI research yet. Therefore, we review prior XAI research containing explanation user interfaces for ML-based intelligent systems and describe different concepts of interaction. Further, we present observed design principles for interactive explanation user interfaces. With our work, we inform designers of XAI systems about human-centric ways to tailor their explanation user interfaces to different target audiences and use cases.</t>
  </si>
  <si>
    <t>Chromik, M., Butz, A.</t>
  </si>
  <si>
    <t>10.1007/978-3-030-85616-8_36</t>
  </si>
  <si>
    <t>Human-XAI Interaction: A Review and Design Principles for Explanation User Interfaces</t>
  </si>
  <si>
    <t xml:space="preserve">Human-Computer Interaction – INTERACT 2021 </t>
  </si>
  <si>
    <t>P19</t>
  </si>
  <si>
    <t>People differ in their threshold for satisfactory causal understanding and therefore in the type of explanation that will engender understanding and maximize the appeal of a novel product. Explanation fiends are dissatisfied with surface understanding and desire detailed mechanistic explanations of how products work. In contrast, explanation foes derive less understanding from detailed than coarse explanations and downgrade products that are explained in detail. Consumers' attitude toward explanation is predicted by their tendency to deliberate, as measured by the cognitive reflection test. Cognitive reflection also predicts susceptibility to the illusion of explanatory depth, the unjustified belief that one understands how things work. When explanation foes attempt to explain, it exposes the illusion, which leads to a decrease in willingness to pay. In contrast, explanation fiends are willing to pay more after generating explanations. We hypothesize that those low in cognitive reflection are explanation foes because explanatory detail shatters their illusion of understanding.</t>
  </si>
  <si>
    <t>Philip M. Fernbach, Steven A. Sloman, Robert St. Louis, Julia N. Shube</t>
  </si>
  <si>
    <t>Explanation Fiends and Foes: How Mechanistic Detail Determines Understanding and Preference</t>
  </si>
  <si>
    <t>Journal of Consumer Research</t>
  </si>
  <si>
    <t>10.1086/667782</t>
  </si>
  <si>
    <t>10.1177/0018720814547570</t>
  </si>
  <si>
    <t>Human Factors: The Journal of the Human Factors and Ergonomics Society</t>
  </si>
  <si>
    <t>Hoff, K; Bashir, M</t>
  </si>
  <si>
    <t>10.1177/0018720812465081</t>
  </si>
  <si>
    <t>Merrit, S; Heimbaugh, H; LaChapell, J; Lee, D</t>
  </si>
  <si>
    <t>I Trust It, but I Don’t Know Why: Effects of Implicit Attitudes Toward Automation on Trust in an Automated System</t>
  </si>
  <si>
    <t>Explainable AI (XAI) is widely viewed as a sine qua non for ever-expanding AI research. A better understanding of the needs of XAI users, as well as human-centered evaluations of explainable models are both a necessity and a challenge. In this paper, we explore how HCI and AI researchers conduct user studies in XAI applications based on a systematic literature review. After identifying and thoroughly analyzing 85 core papers with human-based XAI evaluations over the past five years, we categorize them along the measured characteristics of explanatory methods, namely trust, understanding, fairness, usability , and human-AI team performance . Our research shows that XAI is spreading more rapidly in certain application domains, such as recommender systems than in others, but that user evaluations are still rather sparse and incorporate hardly any insights from cognitive or social sciences. Based on a comprehensive discussion of best practices, i.e., common models, design choices, and measures in user studies, we propose practical guidelines on designing and conducting user studies for XAI researchers and practitioners. Lastly, this survey also highlights several open research directions, particularly linking psychological science and human-centered XAI.</t>
  </si>
  <si>
    <t>Towards Human-centered Explainable AI: User Studies for Model Explanations</t>
  </si>
  <si>
    <t>10.48550/arXiv.2210.11584</t>
  </si>
  <si>
    <t>Rong; Y; Leeman, T; Nguyen, T; Fiedler, L; Qian, P; Unhelkar, V; Seidel, T; Kasneci, G; Kasneci, E</t>
  </si>
  <si>
    <t>Journal of LaTex Class Files</t>
  </si>
  <si>
    <t>XAI, Human-centered XAI, Explainable ML, User Study, Human-AI Interaction</t>
  </si>
  <si>
    <t>The challenges of providing explanations of AI systems when they do not behave like users expect</t>
  </si>
  <si>
    <t>UMAP '22: Proceedings of the 30th ACM Conference on User Modeling, Adaptation and Personalization</t>
  </si>
  <si>
    <t>10.1145/3503252.3531306</t>
  </si>
  <si>
    <t>Explanations in artificial intelligence (AI) ensure that users of complex AI systems understand why the system behaves as it does. Expectations that users may have about the system behaviour play a role since they co-determine appropriate content of the explanations. In this paper, we investigate user-desired content of explanations when the system behaves in unexpected ways. Specifically, we presented participants with various scenarios involving an automated text classifier and then asked them to indicate their preferred explanation in each scenario. One group of participants chose the type of explanation from a multiple-choice questionnaire, the other had to answer using free text.
Participants show a pretty clear agreement regarding the preferred type of explanation when the output matches expectations: most do not require an explanation at all, while those that do would like one that explains what features of the input led to the output (a factual explanation). When the output does not match expectations, users also prefer different explanations. Interestingly, there is less of an agreement in the multiple-choice questionnaire. However, the free text responses indicate slightly favour an explanation that describes how the AI system’s internal workings led to the observed output (i.e., a mechanistic explanation).
Overall, we demonstrate that user expectations are a significant variable in determining the most suitable content of explanations (including whether an explanation is needed at all). We also find different results, especially when the output does not match expectations, depending on whether participants answered via multiple-choice or free text. This shows a sensitivity to precise experimental setups that may explain some of the variety in the literature.</t>
  </si>
  <si>
    <t>Riveiro, M, Thill, S</t>
  </si>
  <si>
    <t>expectations, explanations, factual, counterfactual, mechanistic,
explainable AI</t>
  </si>
  <si>
    <t>As Artificial Intelligence (AI) becomes ubiquitous, the need for Explainable AI (XAI) has become critical for transparency and trust among users. A significant challenge in XAI is catering to diverse users, such as data scientists, domain experts, and end-users. Recent research has started to investigate how users’ characteristics impact interactions with and user experience of explanations, with a view to personalizing XAI. However, are we heading down a rabbit hole by focusing on unimportant details? Our research aimed to investigate how user characteristics are related to using, understanding, and trusting an AI system that provides explanations. Our empirical study with 149 participants who interacted with an XAI system that flagged inappropriate comments showed that very few user characteristics mattered; only age and the personality trait openness influenced actual understanding. Our work provides evidence to reorient user-focused XAI research and question the pursuit of personalized XAI based on fine-grained user characteristics. Disclaimer: This paper contains examples of language that some people may find offensive.</t>
  </si>
  <si>
    <t>User Characteristics in Explainable AI: The Rabbit Hole of Personalization?</t>
  </si>
  <si>
    <t>10.1145/3613904.3642352</t>
  </si>
  <si>
    <t>CHI '24: Proceedings of the 2024 CHI Conference on Human Factors in Computing Systems</t>
  </si>
  <si>
    <t>explainable AI, human-centered artificial intelligence, personalization, trust, user characteristics</t>
  </si>
  <si>
    <t>Nimmo, R; Constantinides, M; Zhou, K; Quercia, D; Stumpf, S</t>
  </si>
  <si>
    <t>We introduce four principles for explainable artiﬁcial intelligence (AI) that comprise fundamental properties for explainable AI systems. We propose that explainable AI systems deliver accompanying evidence or reasons for outcomes and processes; provide explanations that are understandable to individual users; provide explanations that correctly reﬂect the system’s process for generating the output; and that a system only operates under conditions for which it was designed and when it reaches sufﬁcient conﬁdence in its output. We have termed these four principles as explanation, meaningful, explanation accuracy, and knowledge limits, respectively. Through signiﬁcant stakeholder engagement, these four principles were developed to encompass the multidisciplinary nature of explainable AI, including the ﬁelds of computer science, engineering, and psychology. Because one-size-ﬁts-all explanations do not exist, different users will require different types of explanations. We present ﬁve categories of explanation and summarize theories of explainable AI. We give an overview of the algorithms in the ﬁeld that cover the major classes of explainable algorithms. As a baseline comparison, we assess how well explanations provided by people follow our four principles. This assessment provides insights to the challenges of designing explainable AI systems.</t>
  </si>
  <si>
    <t>Four Principles of Explainable Artificial Intelligence</t>
  </si>
  <si>
    <t>Phillips, P; Han, C; Fontana, P; Broniatowski, D; Przybocki, M</t>
  </si>
  <si>
    <t>10.6028/nist.ir.8312-draft</t>
  </si>
  <si>
    <t xml:space="preserve">Artificial Intelligence (AI); explainable AI; trustworthy AI. </t>
  </si>
  <si>
    <t>National Institute of Standards and Technology Interagency</t>
  </si>
  <si>
    <t>This article explores the landscape of evaluation methodologies for Explainable Artificial Intelligence (XAI), focusing on both objective and subjective assessment paradigms. Objective evaluation methods provide structured and measurable assessments, offering insights into the system’s performance, technical robustness, and functional effectiveness through quantitative metrics. These metrics are practical in benchmarking, verifying, and estimating functional effectiveness against predefined standards and existing explanation methods. Subjective assessments explore user-centric dimensions, elucidating perceptions, preferences, and interactions with AI-generated explanations. These assessment techniques unravel the human factors, capturing the user’s experience of quality, satisfaction, trust, and performance. This work presents a list of evaluation metrics concerning objective and subjective properties of explanations. Additionally, concerning subjective measurements, an example of a user satisfaction questionnaire along with open-ended questions is provided. These can be tailored based on the context of the explanations and the user group being surveyed. Taken together, the outlined assessment methods provide a framework that caters to the diverse facets of XAI explainability to facilitate a deeper understanding of XAI systems’ capabilities and enhance trust in AI-driven technologies.</t>
  </si>
  <si>
    <t>evaluating explanation methods, objective evaluation XAI, subjective evaluation XAI, XAI metrics, user satisfaction</t>
  </si>
  <si>
    <t>Exploring Evaluation Methodologies for Explainable AI: Guidelines for Objective and Subjective Assessment</t>
  </si>
  <si>
    <t>10.2139/ssrn.4667052</t>
  </si>
  <si>
    <t>Tekkesinoglu, S</t>
  </si>
  <si>
    <t>Social Science Research Network</t>
  </si>
  <si>
    <t>This paper systematically derives design dimensions for the structured evaluation of explainable artificial intelligence (XAI) approaches. These dimensions enable a descriptive characterization, facilitating comparisons between different study designs. They further structure the design space of XAI, converging towards a precise terminology required for a rigorous study of XAI. Our literature review differentiates between comparative studies and application papers, revealing methodological differences between the fields of machine learning, human-computer interaction, and visual analytics. Generally, each of these disciplines targets specific parts of the XAI process. Bridging the resulting gaps enables a holistic evaluation of XAI in real-world scenarios, as proposed by our conceptual model characterizing bias sources and trust-building. Furthermore, we identify and discuss the potential for future work based on observed research gaps that should lead to better coverage of the proposed model.</t>
  </si>
  <si>
    <t>Should We Trust (X)AI? Design Dimensions for Structured Experimental Evaluations</t>
  </si>
  <si>
    <t>arXiv:2009.06433v1</t>
  </si>
  <si>
    <t>Sperrle, F; El-Assady, M; Guo, G; Chau, D; Enfert, A; Keim, D</t>
  </si>
  <si>
    <t>A current concern in the field of Artificial Intelligence (AI) is to ensure the trustworthiness of AI systems. The development of explainability methods is one prominent way to address this, which has often resulted in the assumption that the use of explainability will lead to an increase in the trust of users and wider society. However, the dynamics between explainability and trust are not well established and empirical investigations of their relation remain mixed or inconclusive. In this paper we provide a detailed description of the concepts of user trust and distrust in AI and their relation to appropriate reliance. For that we draw from the fields of machine learning, human-computer interaction, and the social sciences. Furthermore, we have created a survey of existing empirical studies that investigate the effects of AI systems and XAI methods on user (dis)trust. With clarifying the concepts and summarizing the empirical investigations, we aim to provide researchers, who examine user trust in AI, with an improved starting point for developing user studies to measure and evaluate the user's attitude towards and reliance on AI systems.</t>
  </si>
  <si>
    <t>10.48550/arXiv.2312.02034</t>
  </si>
  <si>
    <t>Trust, distrust, and appropriate reliance in (X)AI: a survey of empirical evaluation of user trust</t>
  </si>
  <si>
    <t>XAI, Psychology,  Appropriate Trust, Distrust, Reliance, Trustworthy AI, Human-centric evaluation</t>
  </si>
  <si>
    <t>Visser, R; Peters, T; Scharlau, I; Hammer, B</t>
  </si>
  <si>
    <t>Cognitive Interaction Technology</t>
  </si>
  <si>
    <t>In healthcare, AI systems support clinicians and patients in diagnosis, treatment, and monitoring, but many systems' poor explainability remains challenging for practical application. Overcoming this barrier is the goal of explainable AI (XAI). However, an explanation can be perceived differently and, thus, not solve the black-box problem for everyone. The domain of Human-Centered AI deals with this problem by adapting AI to users. We present a user-centered persona concept to evaluate XAI and use it to investigate end-users preferences for various explanation styles and contents in a mobile health stress monitoring application. The results of our online survey show that users' demographics and personality, as well as the type of explanation, impact explanation preferences, indicating that these are essential features for XAI design. We subsumed the results in three prototypical user personas: power-, casual-, and privacy-oriented users. Our insights bring an interactive, human-centered XAI closer to practical application.</t>
  </si>
  <si>
    <t>10.48550/arXiv.2210.03506</t>
  </si>
  <si>
    <t>What Do End-Users Really Want? Investigation of Human-Centered XAI for Mobile Health Apps</t>
  </si>
  <si>
    <t>Weitz, K; Zellner, A; Andr'e, E</t>
  </si>
  <si>
    <t>Human-Computer Interaction</t>
  </si>
  <si>
    <t>Human-Centered AI, Explainable AI, Personalisation, Personas</t>
  </si>
  <si>
    <t>This paper provides a systematic literature review of current studies between January 2015 and January 2022 on user trust in artificial intelligence (AI) that has been conducted from different perspectives. Such a review and analysis leads to the identification of the various components, influencing factors, and outcomes of users’ trust in AI. Based on the findings, a comprehensive conceptual framework is proposed for a better understanding of users’ trust in AI. This framework can further be tested and validated in various contexts for enhancing our knowledge of users’ trust in AI. This study also provides potential future research avenues. From a practical perspective, it helps AI-supported service providers comprehend the concept of user trust from different perspectives. The findings highlight the importance of building trust based on different facets to facilitate positive cognitive, affective, and behavioral changes among the users.</t>
  </si>
  <si>
    <t>Electronic Market</t>
  </si>
  <si>
    <t>10.1007/s12525-022-00592-6</t>
  </si>
  <si>
    <t>AI; Trust; User; Literature review; Comprehensive framework</t>
  </si>
  <si>
    <t>User trust in artificial intelligence: A comprehensive conceptual framework</t>
  </si>
  <si>
    <t>Yang, R; Wibowo, S</t>
  </si>
  <si>
    <t>Shin, D</t>
  </si>
  <si>
    <t>Explainable Ai; Causability; Human-ai interaction; Explanatory cues; Interpretability; Understandability; Trust; Glassbox; Human-centered AI</t>
  </si>
  <si>
    <t>Artificial intelligence (AI) characterizes a new generation of technologies capable of interacting with the environment and aiming to simulate human intelligence. The success of integrating AI into organizations critically depends on workers’ trust in AI technology. This review explains how AI differs from other technologies and presents the existing empirical research on the determinants of human “trust” in AI, conducted in multiple disciplines over the last 20 years. Based on the reviewed literature, we identify the form of AI representation (robot, virtual, and embedded) and its level of machine intelligence (i.e., its capabilities) as important antecedents to the development of trust and propose a framework that addresses the elements that shape users’ cognitive and emotional trust. Our review reveals the important role of AI’s tangibility, transparency, reliability, and immediacy behaviors in developing cognitive trust, and the role of AI’s anthropomorphism specifically for emotional trust. We also note several limitations in the current evidence base, such as the diversity of trust measures and overreliance on short-term, small sample, and experimental studies, where the development of trust is likely to be different than in longer-term, higher stakes field environments. Based on our review, we suggest the most promising paths for future research.</t>
  </si>
  <si>
    <t>10.5465/
annals.2018.0057.</t>
  </si>
  <si>
    <t>Human Trust in Artificial Intelligence: Review of Empirical Research</t>
  </si>
  <si>
    <t>Glikson, E; Wooley, A</t>
  </si>
  <si>
    <t>Academy of Management Annals</t>
  </si>
  <si>
    <t>User trust in Artificial Intelligence (AI) enabled systems has been increasingly recognized and proven as a key element to fostering adoption. It has been suggested that AI-enabled systems must go beyond technical-centric approaches and towards embracing a more human-centric approach, a core principle of the human-computer interaction (HCI) field. This review aims to provide an overview of the user trust definitions, influencing factors, and measurement methods from 23 empirical studies to gather insight for future technical and design strategies, research, and initiatives to calibrate the user-AI relationship. The findings confirm that there is more than one way to define trust. Selecting the most appropriate trust definition to depict user trust in a specific context should be the focus instead of comparing definitions. User trust in AI-enabled systems is found to be influenced by three main themes, namely socio-ethical considerations, technical and design features, and user characteristics. User characteristics dominate the findings, reinforcing the importance of user involvement from development through to monitoring of AI-enabled systems. Different contexts and various characteristics of both the users and the systems are also found to influence user trust, highlighting the importance of selecting and tailoring features of the system according to the targeted user group’s characteristics. Importantly, socio-ethical considerations can pave the way in making sure that the environment where user-AI interactions happen is sufficiently conducive to establish and maintain a trusted relationship. In measuring user trust, surveys are found to be the most common method followed by interviews and focus groups. In conclusion, user trust needs to be addressed directly in every context where AI-enabled systems are being used or discussed. In addition, calibrating the user-AI relationship requires finding the optimal balance that works for not only the user but also the system.</t>
  </si>
  <si>
    <t>A Systematic Literature Review of User Trust in AI-Enabled Systems: An HCI Perspective</t>
  </si>
  <si>
    <t>Bach, A; Khan, A; Hallock, H; Beltrao, G; Sousa, S</t>
  </si>
  <si>
    <t>10.1080/10447318.2022.2138826</t>
  </si>
  <si>
    <t>Taylor &amp; Francis</t>
  </si>
  <si>
    <t>Appropriate trust, trust which aligns with system trustworthiness, in Artificial Intelligence (AI) systems has become an important area of research. However, there remains debate in the community about how to design for appropriate trust. This debate is a result of the complex nature of trust in AI, which can be difficult to understand and evaluate, as well as the lack of holistic approaches to trust. In this paper, we aim to clarify some of this debate by operationalising appropriate trust within the context of the Human-Centred AI Design (HCD) process. To do so, we organised three workshops with 13 participants total from design and development backgrounds. We carried out design activities to stimulate discussion on appropriate trust in the HCD process. This paper aims to help researchers and practitioners understand appropriate trust in AI through a design lens by illustrating how it interacts with the HCD process.</t>
  </si>
  <si>
    <t>10.1145/3613905.365082</t>
  </si>
  <si>
    <t>ACM Digital Library</t>
  </si>
  <si>
    <t>Practising Appropriate Trust in Human-Centred AI Design</t>
  </si>
  <si>
    <t>Degachi, C; Mehrotra, S; Yurita, M; Niforatos, E; Tielman, M</t>
  </si>
  <si>
    <t>CHI EA '24: Extended Abstracts of the CHI Conference on Human Factors in Computing Systems</t>
  </si>
  <si>
    <t>A Systematic Review on Fostering Appropriate Trust in Human-AI Interaction: Trends, Opportunities and Challenges</t>
  </si>
  <si>
    <t>ACM Journal on Responsible Computing</t>
  </si>
  <si>
    <t>Appropriate trust in Artificial Intelligence (AI) systems has rapidly become an important area of focus for both researchers and practitioners. Various approaches have been used to achieve it, such as confidence scores, explanations, trustworthiness cues, and uncertainty communication. However, a comprehensive understanding of the field is lacking due to the diversity of perspectives arising from various backgrounds that influence it and the lack of a single definition for appropriate trust. To investigate this topic, this article presents a systematic review to identify current practices in building appropriate trust, different ways to measure it, types of tasks used, and potential challenges associated with it. We also propose a Belief, Intentions, and Actions mapping to study commonalities and differences in the concepts related to appropriate trust by (a) describing the existing disagreements on defining appropriate trust, and (b) providing an overview of the concepts and definitions related to appropriate trust in AI from the existing literature. Finally, the challenges identified in studying appropriate trust are discussed, and observations are summarized as current trends, potential gaps, and research opportunities for future work. Overall, the article provides insights into the complex concept of appropriate trust in human-AI interaction and presents research opportunities to advance our understanding on this topic.</t>
  </si>
  <si>
    <t>10.1145/3696449</t>
  </si>
  <si>
    <t>Mehrotra, S; Degachi, C; Vereschak, O; Jonker, C; Tielman, M</t>
  </si>
  <si>
    <t>Explainable AI for Cultural Minds</t>
  </si>
  <si>
    <t>Explainable AI: A Brief Survey on History, Research Areas, Approaches and Challenges</t>
  </si>
  <si>
    <t>Kopecka, H; Such, J</t>
  </si>
  <si>
    <t>Workshop on Dialogue,
Explanation and Argumentation for Human-Agent Interaction</t>
  </si>
  <si>
    <t>Explainable Artificial Intelligence, XAI, Socio-cultural dimensions, Understandability</t>
  </si>
  <si>
    <t>The focus of explainable Artificial Intelligence (XAI) is to provide users with explanations of automated decision-making
processes in order to facilitate trust between AI systems and users. Moreover, it aims to empower users by helping them to understand the reasoning mechanism of an AI system. Research in XAI, however, mostly ignores the influence of user’s socio-cultural background on their explanation needs. In this paper, we advocate a novel approach within XAI, which takes the socio-cultural background of users into consideration. We build on social scientific research suggesting that the socio-cultural background is constitutive of one’s ‘mental programming’ and thus influences perception of explanations. We then outline a research agenda and challenges of more socio-culturally aware XAI.</t>
  </si>
  <si>
    <t>Explanation in Artificial Intelligence: Insights from the Social Sciences</t>
  </si>
  <si>
    <t>Explanation; Explainability; Interpretability; Explainable AI; Transparency</t>
  </si>
  <si>
    <t>Deep learning has made significant contribution to the recent progress in artificial intelligence. In comparison to traditional machine learning methods such as decision trees and support vector machines, deep learning methods have achieved substantial improvement in various prediction tasks. However, deep neural networks (DNNs) are comparably weak in explaining their inference processes and final results, and they are typically treated as a black-box by both developers and users. Some people even consider DNNs (deep neural networks) in the current stage rather as alchemy, than as real science. In many real-world applications such as business decision, process optimization, medical diagnosis and investment recommendation, explainability and transparency of our AI systems become particularly essential for their users, for the people who are affected by AI decisions, and furthermore, for the researchers and developers who create the AI solutions. In recent years, the explainability and explainable AI have received increasing attention by both research community and industry. This paper first introduces the history of Explainable AI, starting from expert systems and traditional machine learning approaches to the latest progress in the context of modern deep learning, and then describes the major research areas and the state-of-art approaches in recent years. The paper ends with a discussion on the challenges and future directions.</t>
  </si>
  <si>
    <t xml:space="preserve">Natural Language Processing and Chinese Computing </t>
  </si>
  <si>
    <t xml:space="preserve">Xu, F., Uszkoreit, H., Du, Y., Fan, W., Zhao, D., Zhu, J. </t>
  </si>
  <si>
    <t>10.1007/978-3-030-32236-6_51</t>
  </si>
  <si>
    <t>10.1145/3686038.3686058</t>
  </si>
  <si>
    <t>Given the pervasive integration of artificial intelligence (AI) into our daily lives, establishing public trust is paramount for maximizing AI's benefits and ensuring its responsible use. This research proposes an investigation into the feasibility of developing a globally accepted, context-specific "trustworthiness score" for AI systems. We recognize that trust is a dynamic construct influenced by individual experiences, situational factors, and inherent user characteristics. We hypothesize that by quantifying behavioral manifestations of trust, such as user acceptance and confidence level during interactions, as well as incorporating expert assessments and ethical considerations, we can indirectly measure AI trustworthiness. This approach aims to create a standardized framework that can guide responsible AI development, mitigate potential risks, and empower users to make informed decisions about trusting AI systems. The proposed research is particularly relevant in high-stakes sectors like healthcare and finance where AI decisions can significantly impact individuals and society, underscoring the need for transparency, accountability, and robust mechanisms to evaluate and build trust in AI technologies.</t>
  </si>
  <si>
    <t>Measurable Trust: The Key to Unlocking User Confidence in Black-Box AI</t>
  </si>
  <si>
    <t>TAS '24: Proceedings of the Second International Symposium on Trustworthy Autonomous Systems</t>
  </si>
  <si>
    <t>Palazzolo, P; Stahl, B; Webb, H</t>
  </si>
  <si>
    <t>The success of human-AI teams (HATs) requires humans to work with AI teammates in trustful ways over a certain time period. However, how trust evolves and changes dynamically in response to human-AI team interactions is generally understudied. This work explores the evolvement of trust in HATs over time by analyzing 45 participants' experiences of trust or distrust in an AI teammate prior to, during, and after collaborating with AI in a three-member HAT. Our findings highlight that humans' expectations of AI's ability, integrity, benevolence, and adaptability influence their initial trust in AI before collaboration. However, this initial trust can be maintained or revised through the development of situational trust during collaboration in response to the AI teammate's communication behaviors. Further, the trust developed through collaboration can impact individuals' subsequent expectations of AI's ability and their collaborations with AI. Our findings also reveal the similarities and differences in the temporal dimensions of trust for AI and human teammates. We contribute to CSCW community by offering one of the first empirical investigations into the dynamic and temporal dimension of trust evolvement in HATs. Our work yields insights into the pathways to expanding the methodological toolkit for investigating the development of trust in HATs, formulating theories of trust for the HAT context. These insights further inform the effective design of AI teammates and provide guidance on the timing, content, and methods for calibrating trust in future human-AI collaboration contexts.</t>
  </si>
  <si>
    <t>Understanding the Evolvement of Trust Over Time within Human-AI Teams</t>
  </si>
  <si>
    <t>Proceedings of the ACM on Human-Computer Interaction, Volume 8, Issue CSCW2</t>
  </si>
  <si>
    <t>10.1145/3687060</t>
  </si>
  <si>
    <t>Duan, W; Zhou, S; Scalia, M; Yin, X; Weng, N; Zhang, R; Freeman, G; McNeese, N; Gorman, J; Tolston, M</t>
  </si>
  <si>
    <t>Trust in AI: progress, challenges, and future directions</t>
  </si>
  <si>
    <t>The increasing use of artificial intelligence (AI) systems in our daily lives through various applications, services, and products highlights the significance of trust and distrust in AI from a user perspective. AI-driven systems have significantly diffused into various aspects of our lives, serving as beneficial “tools” used by human agents. These systems are also evolving to act as co-assistants or semi-agents in specific domains, potentially influencing human thought, decision-making, and agency. Trust and distrust in AI serve as regulators and could significantly control the level of this diffusion, as trust can increase, and distrust may reduce the rate of adoption of AI. Recently, a variety of studies focused on the different dimensions of trust and distrust in AI and its relevant considerations. In this systematic literature review, after conceptualizing trust in the current AI literature, we will investigate trust in different types of human–machine interaction and its impact on technology acceptance in different domains. Additionally, we propose a taxonomy of technical (i.e., safety, accuracy, robustness) and non-technical axiological (i.e., ethical, legal, and mixed) trustworthiness metrics, along with some trustworthy measurements. Moreover, we examine major trust-breakers in AI (e.g., autonomy and dignity threats) and trustmakers; and propose some future directions and probable solutions for the transition to a trustworthy AI.</t>
  </si>
  <si>
    <t>Humanities and Social Sciences Communications volume</t>
  </si>
  <si>
    <t>10.1057/s41599-025-04374-1</t>
  </si>
  <si>
    <t>Afroogh, S., Akbari, A., Malone, E.</t>
  </si>
  <si>
    <t>Understanding the processes of trust and distrust contagion in Human–AI Teams: A qualitative approach</t>
  </si>
  <si>
    <t>The success of human–AI teams (HATs) requires humans to work with AI teammates in trustful ways. However, trust does not exist in a vacuum but forms through and can be influenced by interactions among teammates, leading to understudied questions about how trust or distrust can be spread within a HAT. Drawing on interviews with 36 participants who collaborated in a three-member human–AI team, we explore human perceptions of and reactions to a human or AI teammate’s (dis)trust spread about an AI teammate, and uncover the process and impact of such spread. Our findings highlight that a trustworthy (dis)trust spreader can catalyze trust contagion within a human–AI team through various social and cognitive processes. We provide one of the first empirical investigations into specific ways through which trust or distrust can be spread within HATs and people’s perceptions of such spread. We thus contribute to the effective design of AI teammates and human–AI team dynamics that foster an appropriate level of trust in future HATs.</t>
  </si>
  <si>
    <t>10.1016/j.chb.2025.108560</t>
  </si>
  <si>
    <t>Human–AI teaming; Trust contagion; Qualitative method</t>
  </si>
  <si>
    <t>Computers in Human Behavior</t>
  </si>
  <si>
    <t>Duan, W; Zhou, S; Scalia, M;  Freeman, G; McNeese, N; Gorman, J; Tolston, M; Funke, G</t>
  </si>
  <si>
    <t>As AI systems are increasingly transforming our society, it is critical to support relevant stakeholders to have appropriate understanding and trust in these systems. My dissertation research explores how AI transparency and explainability can help with this goal. I begin with human-centered evaluations of current AI explanation techniques, focusing on their usefulness for people in understanding model behavior and calibrating trust. Next, I identify what explainability needs real AI end-users have and what factors influence their trust through an in-depth case study of a real-world AI application. Finally, I describe two studies, one ongoing and one proposed, that investigate transparency and explainability approaches for Generative AI, such as large language models, to enable safe and successful interactions with this new and powerful technology. My dissertation contributes to both HCI and AI fields by elucidating mechanisms and factors of trust in AI and detailing design considerations for AI transparency and explainability approaches.</t>
  </si>
  <si>
    <t>Establishing Appropriate Trust in AI through Transparency and Explainability</t>
  </si>
  <si>
    <t>Kim, S</t>
  </si>
  <si>
    <t>10.1145/3613905.3638184</t>
  </si>
  <si>
    <t>In this paper, I argue that the only kind of trust that should be allocated to AI technologies, if any at all, is epistemic trust. Epistemic trust is defined by Wilholt (Br J Philos Sci 64:233–253, 2013) as the kind of trust that is allocated strictly in virtue of the capacities of the receiver as a provider of information or as a conveyer of knowledge. If, as Alvarado (2022, http://philsci-archive.pitt.edu/id/eprint/21243) argues, AI is first and foremost designed and deployed as an epistemic technology—a technology that is designed, developed and deployed to particularly and especially expand our capacities as knowers—then it follows that we trust AI, when we trust it, exclusively in its capacities as a provider of information and epistemic enhancer. Trusting it otherwise may betray conceptual confusion. As I will show, it follows that trust in AI cannot be modeled after any general kind of interpersonal trust, it cannot be modeled after trust in other technologies such as pharmaceuticals, and it cannot be modeled after the kind of trust we allocate to medical practitioners in their capacities as providers of care. It also follows that, even after it is established that epistemic trust is the only legitimate kind of trust to allocate to epistemic technologies, whether or not AI can, in fact, be trusted remains an open question.</t>
  </si>
  <si>
    <t>What kind of trust does AI deserve, if any?</t>
  </si>
  <si>
    <t>Alvarado, R</t>
  </si>
  <si>
    <t>10.1007/s43681-022-00224-x</t>
  </si>
  <si>
    <t>AI, trust, epistemic, techonology</t>
  </si>
  <si>
    <t>AI and Ethics</t>
  </si>
  <si>
    <t>Explainable artificial intelligence (XAI), known to produce explanations so that predictions from AI models can be understood, is commonly used to mitigate possible AI mistrust. The underlying premise is that the explanations of the XAI models enhance AI trust. However, such an increase may depend on many factors. This article examined how trust in an AI recommendation system is affected by the presence of explanations, the performance of the system, and the level of risk. Our experimental study, conducted with 215 participants, has shown that the presence of explanations increases AI trust, but only in certain conditions. AI trust was higher when explanations with feature importance were provided than with counterfactual explanations. Moreover, when the system performance is not guaranteed, the use of explanations seems to lead to an overreliance on the system. Lastly, system performance had a stronger impact on trust, compared to the effects of other factors (explanation and risk).</t>
  </si>
  <si>
    <t>10.1155/2023/4637678</t>
  </si>
  <si>
    <t>Wiley</t>
  </si>
  <si>
    <t>AI Trust: Can Explainable AI Enhance Warranted Trust?</t>
  </si>
  <si>
    <t>Duarte, R; Correia, F; Arriaga, P; Paiva, A</t>
  </si>
  <si>
    <t>Human Behavior and Emerging Technologies</t>
  </si>
  <si>
    <t>We provide a philosophical explanation of the relation between artificial intelligence (AI) explainability and trust in AI, providing a case for expressions, such as “explainability fosters trust in AI,” that commonly appear in the literature. This explanation relates the justification of the trustworthiness of an AI with the need to monitor it during its use. We discuss the latter by referencing an account of trust, called “trust as anti-monitoring,” that different authors contributed developing. We focus our analysis on the case of medical AI systems, noting that our proposal is compatible with internalist and externalist justifications of trustworthiness of medical AI and recent accounts of warranted contractual trust. We propose that “explainability fosters trust in AI” if and only if it fosters justified and warranted paradigmatic trust in AI, i.e., trust in the presence of the justified belief that the AI is trustworthy, which, in turn, causally contributes to rely on the AI in the absence of monitoring. We argue that our proposed approach can intercept the complexity of the interactions between physicians and medical AI systems in clinical practice, as it can distinguish between cases where humans hold different beliefs on the trustworthiness of the medical AI and exercise varying degrees of monitoring on them. Finally, we apply our account to user’s trust in AI, where, we argue, explainability does not contribute to trust. By contrast, when considering public trust in AI as used by a human, we argue, it is possible for explainability to contribute to trust. Our account can explain the apparent paradox that in order to trust AI, we must trust AI users not to trust AI completely. Summing up, we can explain how explainability contributes to justified trust in AI, without leaving a reliabilist framework, but only by redefining the trusted entity as an AI-user dyad.</t>
  </si>
  <si>
    <t>FAccT '22: Proceedings of the 2022 ACM Conference on Fairness, Accountability, and Transparency</t>
  </si>
  <si>
    <t>10.1145/3531146.3533202</t>
  </si>
  <si>
    <t>How Explainability Contributes to Trust in AI</t>
  </si>
  <si>
    <t>Ferrario, A; Loi, M</t>
  </si>
  <si>
    <t>Transparency is widely regarded as crucial for the responsible real-world deployment of artificial intelligence (AI) and is considered an essential prerequisite to establishing trust in AI. There are several approaches to enabling transparency, with one promising attempt being human-centered explanations. However, there is little research into the effectiveness of human-centered explanations on end-users' trust. What complicates the comparison of existing empirical work is that trust is measured in different ways. Some researchers measure subjective trust using questionnaires, while others measure objective trust-related behavior such as reliance. To bridge these gaps, we investigated the effects of two promising human-centered post-hoc explanations, feature importance and counterfactuals, on trust and reliance. We compared these two explanations with a control condition in a decision-making experiment (N = 380). Results showed that human-centered explanations can significantly increase reliance but the type of decision-making (increasing a price vs. decreasing a price) had an even greater influence. This challenges the presumed importance of transparency over other factors in human decision-making involving AI, such as potential heuristics and biases. We conclude that trust does not necessarily equate to reliance and emphasize the importance of appropriate, validated, and agreed-upon metrics to design and evaluate human-centered AI.</t>
  </si>
  <si>
    <t>Exploring the effects of human-centered AI explanations on trust and reliance</t>
  </si>
  <si>
    <t>10.3389/fcomp.2023.1151150</t>
  </si>
  <si>
    <t>Front. Comput. Sci. , 17 July 2023
Sec. Theoretical Computer Science</t>
  </si>
  <si>
    <t>Trust is an important factor in people’s interactions with AI systems. However, there is a lack of empirical studies examining how real end-users trust or distrust the AI system they interact with. Most research investigates one aspect of trust in lab settings with hypothetical end-users. In this paper, we provide a holistic and nuanced understanding of trust in AI through a qualitative case study of a real-world computer vision application. We report findings from interviews with 20 end-users of a popular, AI-based bird identification app where we inquired about their trust in the app from many angles. We find participants perceived the app as trustworthy and trusted it, but selectively accepted app outputs after engaging in verification behaviors, and decided against app adoption in certain high-stakes scenarios. We also find domain knowledge and context are important factors for trust-related assessment and decision-making. We discuss the implications of our findings and provide recommendations for future research on trust in AI.</t>
  </si>
  <si>
    <t>FAccT '23: Proceedings of the 2023 ACM Conference on Fairness, Accountability, and Transparency</t>
  </si>
  <si>
    <t>Scharowski, N; Perrig, S; Svab, M; Opwis, K; Brühlmann, F</t>
  </si>
  <si>
    <t>Humans, AI, and Context: Understanding End-Users’ Trust in a Real-World Computer Vision Application</t>
  </si>
  <si>
    <t>Kim, S; Watkins, E; Russakovsky, O; Fong, R; Monroy-Hernández, A</t>
  </si>
  <si>
    <t>10.1145/3593013.3593978</t>
  </si>
  <si>
    <t>In recent years the use of Artificial Intelligence (AI) has become increasingly prevalent in a growing number of fields. As AI systems are being adopted in more high-stakes areas such as medicine and finance, ensuring that they are trustworthy is of increasing importance. A concern that is prominently addressed by the development and application of explainability methods, which are purported to increase trust from its users and wider society. While an increase in trust may be desirable, an analysis of literature from different research fields shows that an exclusive focus on increasing trust may not be warranted. Something which is well exemplified by the recent development in AI chatbots, which while highly coherent tend to make up facts. In this contribution, we investigate the concepts of trust, trustworthiness, and user reliance.
In order to foster appropriate reliance on AI we need to prevent both disuse of these systems as well as overtrust. From our analysis of research on interpersonal trust, trust in automation, and trust in (X)AI, we identify the potential merit of the distinction between trust and distrust (in AI). We propose that alongside trust a healthy amount of distrust is of additional value for mitigating disuse and overtrust. We argue that by considering and evaluating both trust and distrust, we can ensure that users can rely appropriately on trustworthy AI, which can both be useful as well as fallible.</t>
  </si>
  <si>
    <t>Peters, T; Visser, R</t>
  </si>
  <si>
    <t>The Importance of Distrust in AI</t>
  </si>
  <si>
    <t xml:space="preserve"> Explainable Artificial Intelligence </t>
  </si>
  <si>
    <t>10.1007/978-3-031-44070-0_15</t>
  </si>
  <si>
    <t>Artificial intelligence (AI) refers to technologies which support the execution of tasks normally requiring human intelligence (e.g., visual perception, speech recognition, or decision-making). Examples for AI systems are chatbots, robots, or autonomous vehicles, all of which have become an important phenomenon in the economy and society. Determining which AI system to trust and which not to trust is critical, because such systems carry out tasks autonomously and influence human-decision making. This growing importance of trust in AI systems has paralleled another trend: the increasing understanding that user personality is related to trust, thereby affecting the acceptance and adoption of AI systems. We developed a framework of user personality and trust in AI systems which distinguishes universal personality traits (e.g., Big Five), specific personality traits (e.g., propensity to trust), general behavioral tendencies (e.g., trust in a specific AI system), and specific behaviors (e.g., adherence to the recommendation of an AI system in a decision-making context). Based on this framework, we reviewed the scientific literature. We analyzed N = 58 empirical studies published in various scientific disciplines and developed a “big picture” view, revealing significant relationships between personality traits and trust in AI systems. However, our review also shows several unexplored research areas. In particular, it was found that prescriptive knowledge about how to design trustworthy AI systems as a function of user personality lags far behind descriptive knowledge about the use and trust effects of AI systems. Based on these findings, we discuss possible directions for future research, including adaptive systems as focus of future design science research.</t>
  </si>
  <si>
    <t>Is trust in artificial intelligence systems related to user personality? Review of empirical evidence and future research directions</t>
  </si>
  <si>
    <t>AI, Big Five traits, ML, personality, review, trist, trist propensity</t>
  </si>
  <si>
    <t>10.1007/s12525-022-00594-4</t>
  </si>
  <si>
    <t>Li, TJJ; Lu, YW; Clark, J; Chen, M; Cox, V; Jiang, M; Yang, Y; Kay, T; Wood, D; Brockman, J</t>
  </si>
  <si>
    <t>Ferdowsi, K; Williams, J; Drosos, I; Gordon, AD; Negreanu, C; Polikarpova, N; Sarkar, A; Zorn, B</t>
  </si>
  <si>
    <t>Labkoff, S; Oladimeji, B; Kannry, J; Solomonides, A; Leftwich, R; Koski, E; Joseph, AL; Lopez-Gonzalez, M; Fleisher, LA; Nolen, K; Dutta, S; Levy, DR; Price, A; Barr, PJ; Hron, JD; Lin, BH; Srivastava, G; Pastor, N; Luque, US; Bui, TTT; Singh, R; Williams, T; Weiner, MG; Naumann, T; Sittig, DF; Jackson, GP; Quintana, Y</t>
  </si>
  <si>
    <t>Dong, JQ; Chen, SK; Miralinaghi, M; Chen, TT; Li, P; Labi, S</t>
  </si>
  <si>
    <t>Kinney, M; Anastasiadou, M; Naranjo-Zolotov, M; Santos, V</t>
  </si>
  <si>
    <t>Mao, YY; Yu, XH; Huang, KB; Zhang, YJA; Zhang, J</t>
  </si>
  <si>
    <t>Zavvos, E; Gerding, EH; Yazdanpanah, V; Maple, C; Stein, S; Schraefel, MC</t>
  </si>
  <si>
    <t>Katsaros, K; Mavromatis, I; Antonakoglou, K; Ghosh, S; Kaleshi, D; Mahmoodi, T; Asgari, H; Karousos, A; Tavakkolnia, I; Safi, H; Hass, H; Vrontos, C; Emami, A; Parra-Ullauri, JM; Moazzeni, S; Simeonidou, D</t>
  </si>
  <si>
    <t>Rahman, MA; Dahroug, A; Moussa, SM</t>
  </si>
  <si>
    <t>Van Berkel, N; Opie, J; Ahmad, OF; Lovat, L; Stoyanov, D; Blandford, A</t>
  </si>
  <si>
    <t>Nguyen, HTT; Nguyen, LPT; Cao, H</t>
  </si>
  <si>
    <t>Veitch, E; Alsos, OA</t>
  </si>
  <si>
    <t>Gade, K; Geyik, SC; Kenthapadi, K; Mithal, V; Taly, A</t>
  </si>
  <si>
    <t>Squillace, J; Bantan, M</t>
  </si>
  <si>
    <t>Xing, YF; Yu, L; Zhang, JZ; Zheng, LJ</t>
  </si>
  <si>
    <t>Higgins, O; Short, BL; Chalup, SK; Wilson, RL</t>
  </si>
  <si>
    <t>Bester, R; Khan, MA</t>
  </si>
  <si>
    <t>Pascher, M; Kronhardt, K; Franzen, T; Gerken, J</t>
  </si>
  <si>
    <t>Luo, ZL; Shao, XF; Ma, XC</t>
  </si>
  <si>
    <t>Zheng, YF; Rowell, B; Chen, QY; Kim, JY; Al Kontar, R; Yang, JS; Lester, CA</t>
  </si>
  <si>
    <t>Woodbright, MD; Morshed, A; Browne, M; Ray, B; Moore, S</t>
  </si>
  <si>
    <t>Hu, X; Liu, A; Dai, Y</t>
  </si>
  <si>
    <t>Gjoreski, M; Laporte, M; Langheinrich, M; Miller, T</t>
  </si>
  <si>
    <t>Sounderajah, V; Ashrafian, H; Golub, RM; Shetty, S; De Fauw, J; Hooft, L; Moons, K; Collins, G; Moher, D; Bossuyt, PM; Darzi, A; Karthikesalingam, A; Denniston, AK; Mateen, BA; Ting, D; Treanor, D; King, D; Greaves, F; Godwin, J; Pearson-Stuttard, J; Harling, L; McInnes, M; Rifai, N; Tomasev, N; Normahani, P; Whiting, P; Aggarwal, R; Vollmer, S; Markar, SR; Panch, T; Liu, XX</t>
  </si>
  <si>
    <t>Tan, TF; Dai, PL; Zhang, XM; Jin, LY; Poh, S; Hong, DY; Lim, J; Lim, G; Teo, ZL; Liu, N; Ting, DSW</t>
  </si>
  <si>
    <t>Houzé, E; Diaconescu, A; Dessalles, JL; Menga, D</t>
  </si>
  <si>
    <t>Durur-Subasi, I; Özçelik, SB</t>
  </si>
  <si>
    <t>Abbasian, M; Khatibi, E; Azimi, I; Oniani, D; Abad, ZSH; Thieme, A; Sriram, R; Yang, ZQ; Wang, YS; Lin, B; Gevaert, O; Li, LJ; Jain, R; Rahmani, AM</t>
  </si>
  <si>
    <t>Sarpatwar, K; Vaculin, R; Min, H; Su, G; Heath, T; Ganapavarapu, G; Dillenberger, D</t>
  </si>
  <si>
    <t>Siegert, V; Leichsenring, D; Gaedke, M</t>
  </si>
  <si>
    <t>Ng, WY; Zhang, SA; Wang, ZR; Ong, CJT; Gunasekeran, D; San Lim, GY; Zheng, FH; Tan, SCY; Tan, GSW; Rim, TH; Schmetterer, L; Ting, DSW</t>
  </si>
  <si>
    <t>Haider, SA; Zikria, YB; Garg, S; Ahmad, S; Hassan, MM; AlQahtani, SA</t>
  </si>
  <si>
    <t>Chakraborty, T; Wirth, C; Seifert, C</t>
  </si>
  <si>
    <t>Pati, U; Mistry, KD</t>
  </si>
  <si>
    <t>Nguyen, PX; Tran, TH; Pham, NB; Do, DN; Yairi, T</t>
  </si>
  <si>
    <t>Hall, A; Agarwal, V</t>
  </si>
  <si>
    <t>Rahman, Z; Yi, X; Khalil, I; Anwar, A; Pal, S</t>
  </si>
  <si>
    <t>Breen, J; Allen, K; Zucker, K; Hall, G; Orsi, NM; Ravikumar, N</t>
  </si>
  <si>
    <t>Wickramanayake, S; Hsu, W; Lee, ML</t>
  </si>
  <si>
    <t>Fries, M; Ludwig, T</t>
  </si>
  <si>
    <t>Gu, B; Sidhu, S; Weinreb, RN; Christopher, M; Zangwill, LM; Baxter, SL</t>
  </si>
  <si>
    <t>Chin, J; Callaghan, V; Ben Allouch, S</t>
  </si>
  <si>
    <t>Yang, Y; Siau, K; Xie, W; Sun, Y</t>
  </si>
  <si>
    <t>Cardoso, LFF; Ribeiro, JD; Santos, VCA; Silva, RL; Mota, MP; Prudêncio, RBC; Alves, RCO</t>
  </si>
  <si>
    <t>Vultureanu-Albisi, A; Badica, C</t>
  </si>
  <si>
    <t>Salminen, J; Jung, S; Chowdhury, SA; Jansen, BJ</t>
  </si>
  <si>
    <t>Tosic, PT</t>
  </si>
  <si>
    <t>Wang, PY; Galhotra, S; Pradhan, R; Salimi, B</t>
  </si>
  <si>
    <t>Lima, MR; Wairagkar, M; Natarajan, N; Vaitheswaran, S; Vaidyanathan, R</t>
  </si>
  <si>
    <t>Etikala, V; Goossens, A; Van Veldhoven, Z; Vanthienen, J</t>
  </si>
  <si>
    <t>Kulasooriya, WKVJB; Ranasinghe, RSS; Perera, US; Thisovithan, P; Ekanayake, IU; Meddage, DPP</t>
  </si>
  <si>
    <t>Bhatt, U; Xiang, A; Sharma, S; Weller, A; Taly, A; Jia, YH; Ghosh, J; Puri, R; Moura, JMF; Eckersley, P</t>
  </si>
  <si>
    <t>Dow, ER; Keenan, TDL; Lad, EM; Lee, AY; Lee, CS; Loewenstein, A; Eydelman, MB; Chew, EY; Keane, PA; Lim, J</t>
  </si>
  <si>
    <t>Vassos, S; Goudelis, S; Balaouras, D; Vitalis, G; Nakos, V; Pigka, G; Tsagkli, L; Hatzikou, M; Tsionas, Z; Chasanis, A; van de Burgt, S; Tsionas, Z; Papadoudis, S; Loukas, L</t>
  </si>
  <si>
    <t>Xevgenis, M; Kogias, DG; Karkazis, PA; Leligou, HC</t>
  </si>
  <si>
    <t>Kawsar, A; Hussain, K; Kalsi, D; Kemos, P; Marsden, H; Thomas, L</t>
  </si>
  <si>
    <t>De Biasio, A; Navarin, N; Jannach, D</t>
  </si>
  <si>
    <t>Castorina, LV; Ünal, SM; Subr, K; Wood, CW</t>
  </si>
  <si>
    <t>A Bottom-Up End-User Intelligent Assistant Approach to Empower Gig Workers against AI Inequality</t>
  </si>
  <si>
    <t>ColDeco: An End User Spreadsheet Inspection Tool for AI-Generated Code</t>
  </si>
  <si>
    <t>Toward a responsible future: recommendations for AI-enabled clinical decision support</t>
  </si>
  <si>
    <t>Expectation management in AI: A framework for understanding stakeholder trust and acceptance of artificial intelligence systems</t>
  </si>
  <si>
    <t>Green Edge AI: A Contemporary Survey</t>
  </si>
  <si>
    <t>Privacy and Trust in the Internet of Vehicles</t>
  </si>
  <si>
    <t>AI-Native Multi-Access Future Networks-The REASON Architecture</t>
  </si>
  <si>
    <t>Using Artificial Intelligence for Trust Management Systems in Fog Computing: A Comprehensive Study</t>
  </si>
  <si>
    <t>Initial Responses to False Positives in AI-Supported Continuous Interactions: A Colonoscopy Case Study</t>
  </si>
  <si>
    <t>XEdgeAI: A human-centered industrial inspection framework with data-centric Explainable Edge AI approach</t>
  </si>
  <si>
    <t>Human-Centered Explainable Artificial Intelligence for Marine Autonomous Surface Vehicles</t>
  </si>
  <si>
    <t>Implications Tutorial: Explainable AI in Industry: Practical Challenges and Lessons Learned</t>
  </si>
  <si>
    <t>A Taxonomy of Privacy, Trust, and Security Breach Incidents of Internet-of-Things Linked to F(M).AANG Corporations</t>
  </si>
  <si>
    <t>Uncovering the Dark Side of Artificial Intelligence in Electronic Markets: A Systematic Literature Review</t>
  </si>
  <si>
    <t>Artificial intelligence (AI) and machine learning (ML) based decision support systems in mental health: An integrative review</t>
  </si>
  <si>
    <t>Next Generation Cloud Computing: Security, Privacy and Trust Issues from the System View</t>
  </si>
  <si>
    <t>Adaptive DoF: Concepts to Visualize AI-generated Movements in Human-Robot Collaboration</t>
  </si>
  <si>
    <t>Enhancing Learners' Performance in Contest Through Knowledge Mapping Algorithm: The Roles of Artificial Intelligence and Blockchain in Scoring and Data Integrity</t>
  </si>
  <si>
    <t>Designing Human-Centered AI to Prevent Medication Dispensing Errors: Focus Group Study With Pharmacists</t>
  </si>
  <si>
    <t>Toward Transparent AI for Neurological Disorders: A Feature Extraction and Relevance Analysis Framework</t>
  </si>
  <si>
    <t>Combining ChatGPT and knowledge graph for explainable machine learning-driven design: a case study</t>
  </si>
  <si>
    <t>How to Validate XAI in Longitudinal Studies?</t>
  </si>
  <si>
    <t>Developing a reporting guideline for artificial intelligence-centred diagnostic test accuracy studies: the STARD-AI protocol</t>
  </si>
  <si>
    <t>Explainable artificial intelligence in ophthalmology</t>
  </si>
  <si>
    <t>A generic and modular reference architecture for self-explainable smart homes</t>
  </si>
  <si>
    <t>Artificial Intelligence in Breast Imaging: Opportunities, Challenges, and Legal-Ethical Considerations</t>
  </si>
  <si>
    <t>Foundation metrics for evaluating effectiveness of healthcare conversations powered by generative AI</t>
  </si>
  <si>
    <t>Towards Enabling Trusted Artificial Intelligence via Blockchain</t>
  </si>
  <si>
    <t>Trusting Decentralized Web Data in a Solid-Based Social Network</t>
  </si>
  <si>
    <t>Updates in deep learning research in ophthalmology</t>
  </si>
  <si>
    <t>AI-BASED ENERGY-EFFICIENT UAV-ASSISTED IOT DATA COLLECTION WITH INTEGRATED TRAJECTORY AND RESOURCE OPTIMIZATION</t>
  </si>
  <si>
    <t>Post-hoc Rule Based Explanations for Black Box Bayesian Optimization</t>
  </si>
  <si>
    <t>Explainable Artificial Intelligence Approach for Demand-Side Management in a 1-Phase Multi-Type Consumer Base: Enhancing Efficiency and Transparency</t>
  </si>
  <si>
    <t>Human Language Explanation for a Decision Making Agent via Automated Rationale Generation</t>
  </si>
  <si>
    <t>Barriers to adopting artificial intelligence and machine learning technologies in nuclear power</t>
  </si>
  <si>
    <t>Blockchain-Based and Fuzzy Logic-Enabled False Data Discovery for the Intelligent Autonomous Vehicular System</t>
  </si>
  <si>
    <t>Efficient subtyping of ovarian cancer histopathology whole slide images using active sampling in multiple instance learning</t>
  </si>
  <si>
    <t>Comprehensible Convolutional Neural Networks via Guided Concept Learning</t>
  </si>
  <si>
    <t>'Why are the Sales Forecasts so low?' Socio-Technical Challenges of Using Machine Learning for Forecasting Sales in a Bakery</t>
  </si>
  <si>
    <t>Review of Visualization Approaches in Deep Learning Models of Glaucoma</t>
  </si>
  <si>
    <t>The Internet-of-Things: Reflections on the past, present and future from a user-centered and smart environment perspective</t>
  </si>
  <si>
    <t>Smart Health: Intelligent Healthcare Systems in the Metaverse, Artificial Intelligence, and Data Science Era</t>
  </si>
  <si>
    <t>Explanation-by-Example Based on Item Response Theory</t>
  </si>
  <si>
    <t>Explainable Collaborative Filtering Recommendations Enriched with Contextual Information</t>
  </si>
  <si>
    <t>Rethinking Personas for Fairness: Algorithmic Transparency and Accountability in Data-Driven Personas</t>
  </si>
  <si>
    <t>Reputation-based Distributed Coordination for Heterogeneous Autonomous Agents Towards Effective Coordination, Cooperation &amp; Coalition Formation for Autonomous Software &amp; Device Agents Belonging to Different End-Users</t>
  </si>
  <si>
    <t>Demonstration of Generating Explanations for Black-Box Algorithms Using LEWIS</t>
  </si>
  <si>
    <t>Robotic Telemedicine for Mental Health: A Multimodal Approach to Improve Human-Robot Engagement</t>
  </si>
  <si>
    <t>Automatic Generation of Intelligent Chatbots from DMN Decision Models</t>
  </si>
  <si>
    <t>Modeling strength characteristics of basalt fiber reinforced concrete using multiple explainable machine learning with a graphical user interface</t>
  </si>
  <si>
    <t>Explainable Machine Learning in Deployment</t>
  </si>
  <si>
    <t>The Collaborative Community on Ophthalmic Imaging Roadmap for Artificial Intelligence in Age-Related Macular Degeneration</t>
  </si>
  <si>
    <t>Now I know! Empowering Voters with RAG-enabled LLMs to Eliminate Political Uncertainty</t>
  </si>
  <si>
    <t>Addressing ZSM Security Issues with Blockchain Technology</t>
  </si>
  <si>
    <t>Patient perspectives of artificial intelligence as a medical device in a skin cancer pathway</t>
  </si>
  <si>
    <t>Economic recommender systems - a systematic review</t>
  </si>
  <si>
    <t>TIMED-Design: flexible and accessible protein sequence design with convolutional neural networks</t>
  </si>
  <si>
    <t>PROCEEDINGS OF THE 1ST ANNUAL MEETING OF THE SYMPOSIUM ON HUMAN-COMPUTER INTERACTION FOR WORK, CHIWORK 2022</t>
  </si>
  <si>
    <t>2023 IEEE SYMPOSIUM ON VISUAL LANGUAGES AND HUMAN-CENTRIC COMPUTING, VL/HCC</t>
  </si>
  <si>
    <t>JOURNAL OF THE AMERICAN MEDICAL INFORMATICS ASSOCIATION</t>
  </si>
  <si>
    <t>TRANSPORTATION RESEARCH PART C-EMERGING TECHNOLOGIES</t>
  </si>
  <si>
    <t>PROCEEDINGS OF THE IEEE</t>
  </si>
  <si>
    <t>IEEE TRANSACTIONS ON INTELLIGENT TRANSPORTATION SYSTEMS</t>
  </si>
  <si>
    <t>IEEE ACCESS</t>
  </si>
  <si>
    <t>PROGRESS IN ARTIFICIAL INTELLIGENCE, EPIA 2023, PT II</t>
  </si>
  <si>
    <t>JOURNAL OF MARINE SCIENCE AND ENGINEERING</t>
  </si>
  <si>
    <t>FAT* '20: PROCEEDINGS OF THE 2020 CONFERENCE ON FAIRNESS, ACCOUNTABILITY, AND TRANSPARENCY</t>
  </si>
  <si>
    <t>2022 IEEE WORLD AI IOT CONGRESS (AIIOT)</t>
  </si>
  <si>
    <t>INTERNATIONAL JOURNAL OF MENTAL HEALTH NURSING</t>
  </si>
  <si>
    <t>2021 18TH INTERNATIONAL JOINT CONFERENCE ON COMPUTER SCIENCE AND SOFTWARE ENGINEERING (JCSSE-2021)</t>
  </si>
  <si>
    <t>PROCEEDINGS OF THE WORKING CONFERENCE ON ADVANCED VISUAL INTERFACES AVI 2022</t>
  </si>
  <si>
    <t>JMIR FORMATIVE RESEARCH</t>
  </si>
  <si>
    <t>JOURNAL OF ENGINEERING DESIGN</t>
  </si>
  <si>
    <t>COMPANION OF THE 2024 ACM INTERNATIONAL JOINT CONFERENCE ON PERVASIVE AND UBIQUITOUS COMPUTING, UBICOMP COMPANION 2024</t>
  </si>
  <si>
    <t>BMJ OPEN</t>
  </si>
  <si>
    <t>CURRENT OPINION IN OPHTHALMOLOGY</t>
  </si>
  <si>
    <t>2022 IEEE INTERNATIONAL CONFERENCE ON AUTONOMIC COMPUTING AND SELF-ORGANIZING SYSTEMS (ACSOS 2022)</t>
  </si>
  <si>
    <t>EURASIAN JOURNAL OF MEDICINE</t>
  </si>
  <si>
    <t>NPJ DIGITAL MEDICINE</t>
  </si>
  <si>
    <t>POLICY-BASED AUTONOMIC DATA GOVERNANCE (PADG 2018)</t>
  </si>
  <si>
    <t>WEB ENGINEERING, ICWE 2024</t>
  </si>
  <si>
    <t>CLINICAL SCIENCE</t>
  </si>
  <si>
    <t>IEEE WIRELESS COMMUNICATIONS</t>
  </si>
  <si>
    <t>IEEE TRANSACTIONS ON EMERGING TOPICS IN COMPUTATIONAL INTELLIGENCE</t>
  </si>
  <si>
    <t>PROGRESS IN NUCLEAR ENERGY</t>
  </si>
  <si>
    <t>THIRD INTERNATIONAL WORKSHOP ON ADVANCED SECURITY ON SOFTWARE AND SYSTEMS, ASSS 2023</t>
  </si>
  <si>
    <t>MEDICAL IMAGING 2023</t>
  </si>
  <si>
    <t>2021 INTERNATIONAL JOINT CONFERENCE ON NEURAL NETWORKS (IJCNN)</t>
  </si>
  <si>
    <t>COMPUTER SUPPORTED COOPERATIVE WORK-THE JOURNAL OF COLLABORATIVE COMPUTING AND WORK PRACTICES</t>
  </si>
  <si>
    <t>ASIA-PACIFIC JOURNAL OF OPHTHALMOLOGY</t>
  </si>
  <si>
    <t>JOURNAL OF AMBIENT INTELLIGENCE AND SMART ENVIRONMENTS</t>
  </si>
  <si>
    <t>INTELLIGENT SYSTEMS, PT I</t>
  </si>
  <si>
    <t>2021 25TH INTERNATIONAL CONFERENCE ON SYSTEM THEORY, CONTROL AND COMPUTING (ICSTCC)</t>
  </si>
  <si>
    <t>ARTIFICIAL INTELLIGENCE IN HCI, AI-HCI 2020</t>
  </si>
  <si>
    <t>2016 IEEE/WIC/ACM INTERNATIONAL CONFERENCE ON WEB INTELLIGENCE WORKSHOPS (WIW 2016)</t>
  </si>
  <si>
    <t>PROCEEDINGS OF THE VLDB ENDOWMENT</t>
  </si>
  <si>
    <t>FRONTIERS IN ROBOTICS AND AI</t>
  </si>
  <si>
    <t>RULES AND REASONING, RULEML+RR 2021</t>
  </si>
  <si>
    <t>SCIENTIFIC REPORTS</t>
  </si>
  <si>
    <t>OPHTHALMOLOGY</t>
  </si>
  <si>
    <t>PROCEEDINGS OF THE 13TH HELLENIC CONFERENCE ON ARTIFICIAL INTELLIGENCE, SETN 2024</t>
  </si>
  <si>
    <t>FUTURE INTERNET</t>
  </si>
  <si>
    <t>FRONTIERS IN MEDICINE</t>
  </si>
  <si>
    <t>ELECTRONIC COMMERCE RESEARCH AND APPLICATIONS</t>
  </si>
  <si>
    <t>PROTEIN ENGINEERING DESIGN &amp; SELECTION</t>
  </si>
  <si>
    <t>Article; Early Access</t>
  </si>
  <si>
    <t>The growing inequality in gig work between workers and platforms has become a critical social issue as gig work plays an increasingly prominent role in the future of work. The AI inequality is caused by (1) the technology divide in who has access to AI technologies in gig work; and (2) the data divide in who owns the data in gig work leads to unfair working conditions, growing pay gap, neglect of workers' diverse preferences, and workers' lack of trust in the platforms. In this position paper, we argue that a bottom-up approach that empowers individual workers to access AI-enabled work planning support and share data among a group of workers through a network of end-user-programmable intelligent assistants is a practical way to bridge AI inequality in gig work under the current paradigm of privately owned platforms. This position paper articulates a set of research challenges, potential approaches, and community engagement opportunities, seeking to start a dialogue on this important research topic in the interdisciplinary CHIWORK community.</t>
  </si>
  <si>
    <t>Code-generating large language models (LLMs) are transforming programming. Their capability to generate multi-step solutions provides even non-programmers a mechanism to harness the power of coding. Non-programmers often use spreadsheets to manage tabular data, as they offer an intuitive understanding of data manipulation and formula out-comes. Considering that LLMs can generate complex, potentially incorrect code, our focus is on enabling user trust in the accuracy of LLM-generated code. We present ColDeco, the first end-user inspection tool for comprehending code produced by LLMs for tabular data tasks. ColDeco integrates two new features for inspection with a grid-based interface. First, users can decompose a generated solution into intermediate helper columns to understand how the problem is solved step by step. Second, users can interact with a filtered table of summary rows, which highlight interesting cases in the program. We evaluate our tool using a within-subjects user study (n=24) where participants are asked to verify the correctness of programs generated by an LLM. We found that while all features are independently useful, participants preferred them in combination. Users especially noted the usefulness of helper columns, but wanted more transparency in how summary rows are generated to assist with understanding and trusting them. Users also highlighted the application of ColDeco in collaborative settings for explaining and understanding existing formulas.</t>
  </si>
  <si>
    <t>Background Integrating artificial intelligence (AI) in healthcare settings has the potential to benefit clinical decision-making. Addressing challenges such as ensuring trustworthiness, mitigating bias, and maintaining safety is paramount. The lack of established methodologies for pre- and post-deployment evaluation of AI tools regarding crucial attributes such as transparency, performance monitoring, and adverse event reporting makes this situation challenging.Objectives This paper aims to make practical suggestions for creating methods, rules, and guidelines to ensure that the development, testing, supervision, and use of AI in clinical decision support (CDS) systems are done well and safely for patients.Materials and Methods In May 2023, the Division of Clinical Informatics at Beth Israel Deaconess Medical Center and the American Medical Informatics Association co-sponsored a working group on AI in healthcare. In August 2023, there were 4 webinars on AI topics and a 2-day workshop in September 2023 for consensus-building. The event included over 200 industry stakeholders, including clinicians, software developers, academics, ethicists, attorneys, government policy experts, scientists, and patients. The goal was to identify challenges associated with the trusted use of AI-enabled CDS in medical practice. Key issues were identified, and solutions were proposed through qualitative analysis and a 4-month iterative consensus process.Results Our work culminated in several key recommendations: (1) building safe and trustworthy systems; (2) developing validation, verification, and certification processes for AI-CDS systems; (3) providing a means of safety monitoring and reporting at the national level; and (4) ensuring that appropriate documentation and end-user training are provided.Discussion AI-enabled Clinical Decision Support (AI-CDS) systems promise to revolutionize healthcare decision-making, necessitating a comprehensive framework for their development, implementation, and regulation that emphasizes trustworthiness, transparency, and safety. This framework encompasses various aspects including model training, explainability, validation, certification, monitoring, and continuous evaluation, while also addressing challenges such as data privacy, fairness, and the need for regulatory oversight to ensure responsible integration of AI into clinical workflow.Conclusions Achieving responsible AI-CDS systems requires a collective effort from many healthcare stakeholders. This involves implementing robust safety, monitoring, and transparency measures while fostering innovation. Future steps include testing and piloting proposed trust mechanisms, such as safety reporting protocols, and establishing best practice guidelines.</t>
  </si>
  <si>
    <t>User trust has been identified as a critical issue that is pivotal to the success of autonomous vehicle (AV) operations where artificial intelligence (AI) is widely adopted. For such integrated AI-based driving systems, one promising way of building user trust is through the concept of explainable artificial intelligence (XAI) which requires the AI system to provide the user with the explanations behind each decision it makes. Motivated by both the need to enhance user trust and the promise of novel XAI technology in addressing such need, this paper seeks to enhance trustworthiness in autonomous driving systems through the development of explainable Deep Learning (DL) models. First, the paper casts the decision-making process of the AV system not as a classification task (which is the traditional process) but rather as an image-based language generation (image captioning) task. As such, the proposed approach makes driving decisions by first generating textual descriptions of the driving scenarios, which serve as explanations that humans can understand. To this end, a novel multi-modal DL architecture is proposed to jointly model the correlation between an image (driving scenario) and language (descriptions). It adopts a fully Transformer-based structure and therefore has the potential to perform global attention and imitate effectively, the learning processes of human drivers. The results suggest that the proposed model can and does generate legal and meaningful sentences to describe a given driving scenario, and subsequently to correctly generate appropriate driving decisions in autonomous vehicles (AVs). It is also observed that the proposed model significantly outperforms multiple baseline models in terms of generating both explanations and driving actions. From the end user's perspective, the proposed model can be beneficial in enhancing user trust because it provides the rationale behind an AV's actions. From the AV developer's perspective, the explanations from this explainable system could serve as a debugging tool to detect potential weaknesses in the existing system and identify specific directions for improvement.</t>
  </si>
  <si>
    <t>As artificial intelligence systems gain traction, their trustworthiness becomes paramount to harness their benefits and mitigate risks. This study underscores the pressing need for an expectation management framework to align stakeholder anticipations before any system-related activities, such as data collection, modeling, or implementation. To this end, we introduce a comprehensive framework tailored to capture end-user expectations specifically for trustworthy artificial intelligence systems. To ensure its relevance and robustness, we validated the framework via semi-structured interviews, encompassing questions rooted in the framework's constructs and principles. These interviews engaged fourteen diverse end users across the healthcare and education sectors, including physicians, teachers, and students. Through a meticulous qualitative analysis of the interview transcripts, we unearthed pivotal themes and discerned varying perspectives among the interviewee groups. Ultimately, our framework stands as a pivotal tool, paving the way for in-depth discussions about user expectations, illuminating the significance of various system attributes, and spotlighting potential challenges that might jeopardize the system's efficacy.</t>
  </si>
  <si>
    <t>Artificial intelligence (AI) technologies have emerged as pivotal enablers across a multitude of industries, including consumer electronics, healthcare, and manufacturing, largely due to their significant resurgence over the past decade. The transformative power of AI is primarily derived from the utilization of deep neural networks (DNNs), which require extensive data for training and substantial computational resources for processing. Consequently, DNN models are typically trained and deployed on resource-rich cloud servers. However, due to potential latency issues associated with cloud communications, deep learning (DL) workflows (e.g., DNN training and inference) are increasingly being transitioned to wireless edge networks in proximity to end-user devices (EUDs). This shift is designed to support latency-sensitive applications and has given rise to a new paradigm of edge AI, which will play a critical role in upcoming sixth-generation (6G) networks to support ubiquitous AI applications. Despite its considerable potential, edge AI faces substantial challenges, mostly due to the dichotomy between the resource limitations of wireless edge networks and the resource-intensive nature of DL. Specifically, the acquisition of large-scale data, as well as the training and inference processes of DNNs, can rapidly deplete the battery energy of EUDs. This necessitates an energy-conscious approach to edge AI to ensure both optimal and sustainable performance. In this article, we present a contemporary survey on green edge AI. We commence by analyzing the principal energy consumption components of edge AI systems to identify the fundamental design principles of green edge AI. Guided by these principles, we then explore energy-efficient design methodologies for the three critical tasks in edge AI systems, including training data acquisition, edge training, and edge inference. Finally, we underscore potential future research directions to further enhance the energy efficiency (EE) of edge AI.</t>
  </si>
  <si>
    <t>The Internet of Vehicles aims to fundamentally improve transportation by connecting vehicles, drivers, passengers, and service providers together. Several new services such as parking space identification, platooning and intersection control--to name just a few--are expected to improve traffic congestion, reduce pollution, and improve the efficiency, safety and logistics of transportation. Proposed end-user services, however, make extensive use of private information with little consideration for the impact on users and third parties (those individuals whose information is indirectly involved). This article provides the first comprehensive overview of privacy and trust issues in the Internet of Vehicles at the service level. Various concerns over privacy are formalised into four basic categories: personal information privacy, multi-party privacy, trust, and consent to share information. To help analyse services and to facilitate future research, the main relevant end-user services are taxonomised according to voluntary and involuntary information they require and produce. Finally, this work identifies several open research problems and highlights general approaches to address them. These especially relate to measuring the trade-off between privacy and service functionality, automated consent negotiation, trust towards the IoV and its individual services, and identifying and resolving multi-party privacy conflicts.</t>
  </si>
  <si>
    <t>The development of the sixth generation of communication networks (6G) has been gaining momentum over the past years, with a target of being introduced by 2030. Several initiatives worldwide are developing innovative solutions and setting the direction for the key features of these networks. Some common emerging themes are the tight integration of AI, the convergence of multiple access technologies and sustainable operation, aiming to meet stringent performance and societal requirements. To that end, we are introducing REASON - Realising Enabling Architectures and Solutions for Open Networks. The REASON project aims to address technical challenges in future network deployments, such as E2E service orchestration, sustainability, security and trust management, and policy management, utilising AI-native principles, considering multiple access technologies and cloud-native solutions. This paper presents REASON's architecture and the identified requirements for future networks. The architecture is meticulously designed for modularity, interoperability, scalability, simplified troubleshooting, flexibility, and enhanced security, taking into consideration current and future standardisation efforts, and the ease of implementation and training. It is structured into four horizontal layers: Physical Infrastructure, Network Service, Knowledge, and End-User Application, complemented by two vertical layers: Management and Orchestration, and E2E Security. This layered approach ensures a robust, adaptable framework to support the diverse and evolving requirements of 6G networks, fostering innovation and facilitating seamless integration of advanced technologies.</t>
  </si>
  <si>
    <t>Fog computing has recently attracted great attention as an emerging computing paradigm, avoiding the latency concerns of the cloud. However, because of the distributed, decentralized nature of the fog, several security and privacy issues arise when fog nodes interact and exchange data in specific tasks. Fog servers must be trustworthy for delegation since they are close to the end user and can obtain sensitive information. Yet, normal cryptographic solutions cannot be used to control internal attacks, i.e., from a rogue node that has been authenticated to join the network, raising the concern of how to establish a trustworthy communication between the fog nodes. Trust Management Systems (TMS) have been developed to calculate the level of assurance between fog nodes based on their communication behavior to detect the rogue nodes in the network. Password-based, Traditional authentication methods, i.e., biometric-based and certificated-based, do not fit the fog because of its uniqueness architecture, consuming substantially additional processing power and provoking latency. Thus, several research issues remain open for TMS in the fog, including creating trusted execution environments, trust and security during fog orchestration, collusion attack and access control. In this paper, we investigate using artificial intelligence techniques to tackle the main challenges of TMS in fog computing. We conducted a comparative study to evaluate the major TMS in literature and identify their advantages and disadvantages. We then highlight 17 primary insights and recommendations to improve TMS using artificial intelligence to have more efficient TMS in fog computing.</t>
  </si>
  <si>
    <t>The use of artificial intelligence (AI) in clinical support systems is increasing. In this article, we focus on AI support for continuous interaction scenarios. A thorough understanding of end-user behaviour during these continuous human-AI interactions, in which user input is sustained over time and during which AI suggestions can appear at any time, is still missing. We present a controlled lab study involving 21 endoscopists and an AI colonoscopy support system. Using a custom-developed application and an off-the-shelf videogame controller, we record participants' navigation behaviour and clinical assessment across 14 endoscopic videos. Each video is manually annotated to mimic an AI recommendation, being either true positive or false positive in nature. We find that time between AI recommendation and clinical assessment is significantly longer for incorrect assessments. Further, the type of medical content displayed significantly affects decision time. Finally, we discover that the participant's clinical role plays a large part in the perception of clinical AI support systems. Our study presents a realistic assessment of the effects of imperfect and continuous AI support in a clinical scenario.</t>
  </si>
  <si>
    <t>Recent advancements in deep learning have significantly improved visual quality inspection and predictive maintenance within industrial settings. However, deploying these technologies on low-resource edge devices poses substantial challenges due to their high computational demands and the inherent complexity of Explainable AI (XAI) methods. This paper addresses these challenges by introducing a novel XAI-integrated Visual Quality Inspection framework that optimizes the deployment of semantic segmentation models on low- resource edge devices. Our framework incorporates XAI and the Large Vision Language Model to deliver human-centered interpretability through visual and textual explanations to end-users. This is crucial for end- user trust and model interpretability. We outline a comprehensive methodology consisting of six fundamental modules: base model fine-tuning, XAI-based explanation generation, evaluation of XAI approaches, XAIguided data augmentation, development of an edge-compatible model, and the generation of understandable visual and textual explanations. Through XAI-guided data augmentation, the enhanced model incorporating domain expert knowledge with visual and textual explanations is successfully deployed on mobile devices to support end-users in real-world scenarios. Experimental results showcase the effectiveness of the proposed framework, with the mobile model achieving competitive accuracy while significantly reducing model size. This approach paves the way for the broader adoption of reliable and interpretable AI tools in critical industrial applications, where decisions must be both rapid and justifiable. Our code for this work can be found at https://github.com/Analytics-Everywhere-Lab/vqixai.</t>
  </si>
  <si>
    <t>Explainable Artificial Intelligence (XAI) for Autonomous Surface Vehicles (ASVs) addresses developers' needs for model interpretation, understandability, and trust. As ASVs approach wide-scale deployment, these needs are expanded to include end user interactions in real-world contexts. Despite recent successes of technology-centered XAI for enhancing the explainability of AI techniques to expert users, these approaches do not necessarily carry over to non-expert end users. Passengers, other vessels, and remote operators will have XAI needs distinct from those of expert users targeted in a traditional technology-centered approach. We formulate a concept called 'human-centered XAI' to address emerging end user interaction needs for ASVs. To structure the concept, we adopt a model-based reasoning method for concept formation consisting of three processes: analogy, visualization, and mental simulation, drawing from examples of recent ASV research at the Norwegian University of Science and Technology (NTNU). The examples show how current research activities point to novel ways of addressing XAI needs for distinct end user interactions and underpin the human-centered XAI approach. Findings show how representations of (1) usability, (2) trust, and (3) safety make up the main processes in human-centered XAI. The contribution is the formation of human-centered XAI to help advance the research community's efforts to expand the agenda of interpretability, understandability, and trust to include end user ASV interactions.</t>
  </si>
  <si>
    <t>Artificial Intelligence is increasingly playing an integral role in determining our day-to-day experiences. Moreover, with the proliferation of AI based solutions in areas such as hiring, lending, criminal justice, healthcare, and education, the resulting personal and professional implications of AI have become far-reaching. The dominant role played by AI models in these domains has led to a growing concern regarding potential bias in these models, and a demand for model transparency and interpretability [2, 4]. Model explainability is considered a prerequisite for building trust and adoption of AI systems in high stakes domains such as lending and healthcare [1] requiring reliability, safety, and fairness. It is also critical to automated transportation, and other industrial applications with significant socio-economic implications such as predictive maintenance, exploration of natural resources, and climate change modeling. As a consequence, AI researchers and practitioners have focused their attention on explainable AI to help them better trust and understand models at scale [5, 6, 8]. In fact, the field of explainability in AI/ML is at an inflexion point. There is a tremendous need from the societal, regulatory, commercial, end-user, and model developer perspectives. Consequently, practical and scalable explainability approaches are rapidly becoming available. The challenges for the research community include: (i) achieving consensus on the right notion of model explainability, (ii) identifying and formalizing explainability tasks from the perspectives of various stakeholders, and (iii) designing measures for evaluating explainability techniques. In this tutorial, we will first motivate the need for model interpretability and explainability in AI [3] from various perspectives. We will then provide a brief overview of several explainability techniques and tools. The rest of the tutorial will focus on the real-world application of explainability techniques in industry. We will present case studies spanning several domains such as: Search and Recommendation systems: Understanding of search and recommendations systems, as well as how retrieval and ranking decisions happen in real-time [7]. Example applications include explanation of decisions made by an AI system towards job recommendations, ranking of potential candidates for job posters, and content recommendations. Sales: Understanding of sales predictions in terms of customer up-sell/churn. Fraud Detection: Examining and explaining AI systems that determine whether a content or event is fraudulent. Lending: How to understand/interpret lending decisions made by an AI system. We will focus on the sociotechnical dimensions, practical challenges, and lessons learned during development and deployment of these systems, whichwould be beneficial for researchers and practitioners interested in explainable AI. Finally, we will discuss open challenges and research directions for the community.</t>
  </si>
  <si>
    <t>Advancements in technology have brought with it widespread use and utilization of the Internet-of-Things (IoT); a catch-all moniker identifying the collection of eclectic hardware and software mediums connecting people with small electronic computing and monitoring devices, such as SMART products: television, thermostat, speaker, refrigerator, etc. As personal IoT adaptation has grown in parallel with IoT home integration, so too have IoT concerns related to Privacy, Trust, and the Security risks associated with individual end-user protection, especially from IoT devices linked to Facebook (Meta) (F), Apple (A), Amazon (A), Netflix (N), and Google (G); conversationally identifiable as F(M).A.A.N. G. corporations. As a result, the list of IoT threats, security weaknesses, and vulnerabilities has grown exponentially. Nefarious actors have taken advantage of this growing technology, reaching into homes and offices far beyond established limits set by end-users. This research will use a multiple case study approach to analyze IoT security breach events to identify current Privacy, Trust, and Security risks to end-users associated with IoT devices. Furthermore, this research will also utilize security behavioral research by Anderson and Agarwal to introduce a Safe Computing Practices Model (SCPM) that can be implemented by end-users when integrating IoT devices.</t>
  </si>
  <si>
    <t>The dark sides of artificial intelligence (AI) have attracted immense attention in recent years. This study produces a synthesis of current research on six dark sides of AI in electronic markets through a systematic literature review. The authors searched five different databases and summarized the dark sides of AI in electronic markets from six aspects: privacy concerns, security issues, ethical challenges, criminals and terrorists enabled by AI, trust issues between humans and machines, and AI biases. The literature review presented in this study has provided a rigorous and structured overview of research on AI's dark sides in the electronic markets through a combination of quantitative and qualitative analysis of the AI literature. As AI has made rich contributions to a variety of applications in electronic markets, special care should be taken regarding the dark side of AI. Governments and policymakers are recommended to establish legislation to ensure that AI-powered innovation and implementation are beneficial to the social good while limiting the threats caused by the dark side of AI.</t>
  </si>
  <si>
    <t>An integrative review investigating the incorporation of artificial intelligence (AI) and machine learning (ML) based decision support systems in mental health care settings was undertaken of published literature between 2016 and 2021 across six databases. Four studies met the research question and the inclusion criteria. The primary theme identified was trust and confidence. To date, there is limited research regarding the use of AI-based decision support systems in mental health. Our review found that significant barriers exist regarding its incorporation into practice primarily arising from uncertainty related to clinician's trust and confidence, end-user acceptance and system transparency. More research is needed to understand the role of AI in assisting treatment and identifying missed care. Researchers and developers must focus on establishing trust and confidence with clinical staff before true clinical impact can be determined. Finally, further research is required to understand the attitudes and beliefs surrounding the use of AI and related impacts for the wellbeing of the end-users of care. This review highlights the necessity of involving clinicians in all stages of research, development and implementation of artificial intelligence in care delivery. Earning the trust and confidence of clinicians should be foremost in consideration in implementation of any AI-based decision support system. Clinicians should be motivated to actively embrace the opportunity to contribute to the development and implementation of new health technologies and digital tools that assist all health care professionals to identify missed care, before it occurs as a matter of importance for public safety and ethical implementation. AI-basesd decision support tools in mental health settings show most promise as trust and confidence of clinicians is achieved.</t>
  </si>
  <si>
    <t>Cloud Computing has become the key resource providing the computing needs. The inclusion of Internet of Things (IoT) along with the emergence of Artificial Intelligence (AI) including Machine Learning (ML) provide endless opportunities with a new extended reach into all facets of human life. This platform brings new and unprecedented challenges, particularly the combination of end user devices and service provided systems; as such, there is a need to develop an end-to-end architecture that is modular whilst addresses four key parameters being, system architecture, security, privacy, and trust. Within this work in progress article, we identify the new and emerging security, privacy, and trust issues along with the gaps within Next Generation Cloud Computing when viewed in entirety, the system view; propose a novel modular architecture for use when consuming these services that reduces identified security risks; and develop a new framework for mitigating issues utilising Machine Learning.</t>
  </si>
  <si>
    <t>Nowadays, robots collaborate closely with humans in a growing number of areas. Enabled by lightweight materials and safety sensors, these cobots are gaining increasing popularity in domestic care, supporting people with physical impairments in their everyday lives. However, when cobots perform actions autonomously, it remains challenging for human collaborators to understand and predict their behavior. This, however, is crucial for achieving trust and user acceptance. One significant aspect of predicting cobot behavior is understanding their motion intent and comprehending how they think about their actions. We work on solutions that communicate the cobots AI-generated motion intent to a human collaborator. Effective communication enables users to proceed with the most suitable option. We present a design exploration with different visualization techniques to optimize this user understanding, ideally resulting in increased safety and end-user acceptance.</t>
  </si>
  <si>
    <t>The fairness of vocational contest scoring is key to generating reliable competency assessments. This study examined the performance impact of the motivation of English-as-a-foreign-language learners in contests with vocabulary knowledge antecedents in the contexts of artificial intelligence (AI) and blockchain (BC). The sample comprised 185 participants of an oral English contest at higher vocational institution in China. AI-powered scoring of learners' contest performance and a survey were used to collect data. The findings revealed that learners' intrinsic drive was the main positive factor, outweighing their extrinsic motivation, and that AI and BC increased the trustworthiness and integrity of contest records, thus providing new opportunities to build learner trust and form psychological incentives. This study enriches foreign language motivation theory in the context of contest research and highlights the importance of using AI and BC to enhance the scoring accuracy and credibility of contests as authoritative evaluation instruments in vocational education.</t>
  </si>
  <si>
    <t>Background: Medication errors, including dispensing errors, represent a substantial worldwide health risk with significant implications in terms of morbidity, mortality, and financial costs. Although pharmacists use methods like barcode scanning and double-checking for dispensing verification, these measures exhibit limitations. The application of artificial intelligence (AI) in pharmacy verification emerges as a potential solution, offering precision, rapid data analysis, and the ability to recognize medications through computer vision. For AI to be embraced, it must be designed with the end user in mind, fostering trust, clear communication, Objective: This study aimed to gather pharmacists' feedback in a focus group setting to help inform the initial design of the user interface and iterative designs of the AI prototype. Methods: A multidisciplinary research team engaged pharmacists in a 3-stage process to develop a human-centered AI system for medication dispensing verification. To design the AI model, we used a Bayesian neural network that predicts the dispensed pills' National Drug Code (NDC). Discussion scripts regarding how to design the system and feedback in focus groups were collected through audio recordings and professionally transcribed, followed by a content analysis guided by the Systems Engineering Initiative for Patient Safety and Human-Machine Teaming theoretical frameworks. Results: A total of 8 pharmacists participated in 3 rounds of focus groups to identify current challenges in medication dispensing verification, brainstorm solutions, and provide feedback on our AI prototype. Participants considered several teaming scenarios, generally favoring a hybrid teaming model where the AI assists in the verification process and a pharmacist intervenes based on medication risk level and the AI's confidence level. Pharmacists highlighted the need for improving the interpretability of AI systems, such as adding stepwise checkmarks, probability scores, and details about drugs the AI model frequently confuses with the target drug. Pharmacists emphasized the need for simplicity and accessibility. They favored displaying only essential information to prevent overwhelming users with excessive data. Specific design features, such as juxtaposing pill images with their packaging for quick comparisons, were requested. Pharmacists preferred accept, reject, or unsure options. The final prototype interface included (1) checkmarks to compare pill characteristics between the AI-predicted NDC and the prescription's expected NDC, (2) a histogram showing predicted probabilities for the AI-identified NDC, (3) an image of an AI-provided confused pill, and Conclusions: In partnership with pharmacists, we developed a human-centered AI prototype designed to enhance AI interpretability and foster trust. This initiative emphasized human-machine collaboration and positioned AI as an augmentative tool rather than a replacement. This study highlights the process of designing a human-centered AI for dispensing verification, emphasizing its interpretability, confidence visualization, and collaborative human-machine teaming styles.</t>
  </si>
  <si>
    <t>The lack of interpretability and transparency in deep learning architectures has raised concerns among professionals in various industries and academia. One of the main concerns is the ability to trust these architectures' without being provided any insight into the decision-making process. Despite these concerns, researchers continue to explore new models and architectures that do not incorporate explainability into their main construct. In the medical industry, it is crucial to provide explanations of any decision, as patient health outcomes can vary according to decisions made. Furthermore, in medical research, incorrectly diagnosed neurological conditions are a high-cost error that contributes significantly to morbidity and mortality. Therefore, the development of new transparent techniques for neurological conditions is critical. This paper presents a novel Autonomous Relevance Technique for an Explainable neurological disease prediction framework called ART-Explain. The proposed technique autonomously extracts features from within the deep learning architecture to create novel visual explanations of the resulting prediction. ART-Explain is an end-to-end autonomous explainable technique designed to present an intuitive and holistic overview of a prediction made by a deep learning classifier. To evaluate the effectiveness of our approach, we benchmark it with other state-of-the-art techniques using three data sets of neurological disorders. The results demonstrate the generalisation capabilities of our technique and its suitability for real-world applications. By providing transparent insights into the decision-making process, ART-Explain can improve end-user trust and enable a better understanding of classification outcomes in the detection of neurological diseases.</t>
  </si>
  <si>
    <t>Machine learning has been widely used in design activities, enabling more informed decision-making. However, high-performance machine learning models, often referred to as 'black-box', result in a lack of explainability regarding predictions. The absence of explainability erodes the trust between designers and these models and hinders human-machine collaboration for desirable design decisions. Explainable AI focuses on creating explanations that are accessible and comprehensible to stakeholders, thereby improving explainability. A recent advancement in the field of explainable AI involves leveraging domain-specific knowledge via knowledge graph. Additionally, the advent of large language models like ChatGPT, acclaimed for their ability to output domain knowledge, perform complex language processing, and support seamless end-user interaction, has the potential to expand the horizons of explainable AI. Inspired by these developments, we propose the novel hybrid method that synergizes ChatGPT and knowledge graph to augment post-hoc explainability in design context. The outcome is the generation of more contextual and meaningful explanations, with the added possibility of further interaction to uncover deeper insights. The effectiveness of the proposed method is illustrated through a case study on customer segmentation.</t>
  </si>
  <si>
    <t>We propose a study design for validating explainable AI (XAI) tools in longitudinal contexts, focusing on ubiquitous and wearable computing. We aim to address unique challenges such as evolving user behavior and temporal dependencies inherent in longitudinal data. The study design includes both general and longitudinal explanation validation, assessing five XAI constructs: trust, satisfaction, actionability, understanding, and reliance through end-user studies. We demonstrate the proposed study design through a working example utilizing two XAI techniques -SHAP-based feature importance and Bayesian counterfactual explanations- on the LAUREATE dataset, which includes machine learning models for estimating weekly affective states of students based on physiological and behavioral data. To the best of our knowledge, this is the first study design that aims to investigate the longitudinal aspects of XAI, by proposing to evaluate the impact of the longitudinal order in which instances and their corresponding explanations are presented to end-users.</t>
  </si>
  <si>
    <t>Introduction Standards for Reporting of Diagnostic Accuracy Study (STARD) was developed to improve the completeness and transparency of reporting in studies investigating diagnostic test accuracy. However, its current form, STARD 2015 does not address the issues and challenges raised by artificial intelligence (AI)-centred interventions. As such, we propose an AI-specific version of the STARD checklist (STARD-AI), which focuses on the reporting of AI diagnostic test accuracy studies. This paper describes the methods that will be used to develop STARD-AI. Methods and analysis The development of the STARD-AI checklist can be distilled into six stages. (1) A project organisation phase has been undertaken, during which a Project Team and a Steering Committee were established; (2) An item generation process has been completed following a literature review, a patient and public involvement and engagement exercise and an online scoping survey of international experts; (3) A three-round modified Delphi consensus methodology is underway, which will culminate in a teleconference consensus meeting of experts; (4) Thereafter, the Project Team will draft the initial STARD-AI checklist and the accompanying documents; (5) A piloting phase among expert users will be undertaken to identify items which are either unclear or missing. This process, consisting of surveys and semistructured interviews, will contribute towards the explanation and elaboration document and (6) On finalisation of the manuscripts, the group's efforts turn towards an organised dissemination and implementation strategy to maximise end-user adoption. Ethics and dissemination Ethical approval has been granted by the Joint Research Compliance Office at Imperial College London (reference number: 19IC5679). A dissemination strategy will be aimed towards five groups of stakeholders: (1) academia, (2) policy, (3) guidelines and regulation, (4) industry and (5) public and non-specific stakeholders. We anticipate that dissemination will take place in Q3 of 2021.</t>
  </si>
  <si>
    <t>Purpose of reviewDespite the growing scope of artificial intelligence (AI) and deep learning (DL) applications in the field of ophthalmology, most have yet to reach clinical adoption. Beyond model performance metrics, there has been an increasing emphasis on the need for explainability of proposed DL models.Recent findingsSeveral explainable AI (XAI) methods have been proposed, and increasingly applied in ophthalmological DL applications, predominantly in medical imaging analysis tasks.We summarize an overview of the key concepts, and categorize some examples of commonly employed XAI methods. Specific to ophthalmology, we explore XAI from a clinical perspective, in enhancing end-user trust, assisting clinical management, and uncovering new insights. We finally discuss its limitations and future directions to strengthen XAI for application to clinical practice.</t>
  </si>
  <si>
    <t>Explainable AI (XAI) has become a major topic in Artificial Intelligence since the mid 2010s. While smart home explainability promises to improve user experience and trust, it is mostly left outside the scope of current AI research. We identify three main challenges that may cause this delay. First, smart device heterogeneity hinders the development of a system-wide vocabulary and communication medium required for end-to-end explanation. Second, smart home runtime changes - e.g. dynamic component additions, deletions and updates - require corresponding explanatory updates. Third, explanation context runtime changes: word meanings may vary with the end-user and the passing seasons - e.g. the notion of cold may vary, depending on the month. To tackle these challenges, we propose a generic, modular XAI reference architecture featuring: i) Local Explanatory Components (LECs) that provide resource-specific explanatory expertise and support runtime extensions; ii) mapping capabilities that allow LECs to translate resource-specific monitoring variables into resource-independent abstractions - predicates and events - which can then be used for generic inter-LEC communication; iii) a generic central component, called Spotlight, that coordinates LECs to generate system-wide explanations. We validate our proposal via a cyber-physical prototype of self-explainable smart home, implemented via a physical home maquette equipped with GrovePi sensors. We show how our prototype can handle several realistic scenarios highlighting the main issues identified above. This provides an initial stepping-stone towards a fully self-explanatory smart home solution. The genericity of our proposal opens the way for transferring it to similar application domains.</t>
  </si>
  <si>
    <t>This review explores the transformative impact of artificial intelligence (AI) in breast imaging, driven by a global rise in breast cancer cases. Propelled by deep learning techniques, AI shows promise in refining diagnostic processes, yet adoption rates vary. Its ability to manage extensive datasets and process multidimensional information holds potential for advancing precision medicine in breast cancer research. However, integration faces challenges, from data -related obstacles to ensuring transparency and trust in decision -making. Legal considerations, including the formation of AI teams and intellectual property protection, influence health care's adoption of AI. Ethical dimensions underscore the need for responsible AI implementation, emphasizing autonomy, well-being, safety, transparency, and accessibility. Establishing a robust legal and ethical framework is crucial for conscientiously deploying AI, ensuring positive impacts on patient safety and treatment efficacy. As nations and organizations aspire to engage in global competition, not merely as consumers, the review highlights the critical importance of developing legal regulations. A comprehensive approach, from AI team formation to end -user processes, is essential for navigating the complex terrain of AI applications in breast imaging. Legal experts play a key role in ensuring compliance, managing risks, and fostering resilient integration. The ultimate goal is a harmonious synergy between technological advancements and ethical considerations, ushering in enhanced breast cancer diagnostics through responsible AI utilization.</t>
  </si>
  <si>
    <t>Generative Artificial Intelligence is set to revolutionize healthcare delivery by transforming traditional patient care into a more personalized, efficient, and proactive process. Chatbots, serving as interactive conversational models, will probably drive this patient-centered transformation in healthcare. Through the provision of various services, including diagnosis, personalized lifestyle recommendations, dynamic scheduling of follow-ups, and mental health support, the objective is to substantially augment patient health outcomes, all the while mitigating the workload burden on healthcare providers. The life-critical nature of healthcare applications necessitates establishing a unified and comprehensive set of evaluation metrics for conversational models. Existing evaluation metrics proposed for various generic large language models (LLMs) demonstrate a lack of comprehension regarding medical and health concepts and their significance in promoting patients' well-being. Moreover, these metrics neglect pivotal user-centered aspects, including trust-building, ethics, personalization, empathy, user comprehension, and emotional support. The purpose of this paper is to explore state-of-the-art LLM-based evaluation metrics that are specifically applicable to the assessment of interactive conversational models in healthcare. Subsequently, we present a comprehensive set of evaluation metrics designed to thoroughly assess the performance of healthcare chatbots from an end-user perspective. These metrics encompass an evaluation of language processing abilities, impact on real-world clinical tasks, and effectiveness in user-interactive conversations. Finally, we engage in a discussion concerning the challenges associated with defining and implementing these metrics, with particular emphasis on confounding factors such as the target audience, evaluation methods, and prompt techniques involved in the evaluation process.</t>
  </si>
  <si>
    <t>Machine Learning and Artificial Intelligence models are created, trained and used by different entities. The entity that curates data used for the model is frequently different from the entity that trains the model, which is different yet again from the end user of the trained model. The end user needs to trust the received AI model, and this requires having the provenance information about how the model was trained, and the data the model was trained on. This chapter describes how blockchain can be used to track the provenance of training models, leading to better trusted Artificial Intelligence.</t>
  </si>
  <si>
    <t>In our current data-centric society, there is a rising concern among individuals regarding their privacy and the degree of control they have over their personal data. In response to this growing demand for transparency and control, a recent initiative for web re-decentralization has emerged, wherein web applications no longer store data centrally. One of the prominent approaches aimed at re-decentralizing the web is Solid. Solid facilitates data storage in decentralized pods secured with web access control, enabling seamless connectivity of diverse data. However, the integration of decentralized data from various third-party pods in web applications poses a significant challenge, as the data's trustworthiness may be compromised, potentially leading to malicious or harmful outcomes. Therefore, data integration necessitates a trust-aware decision, i.e., the extent to which the data is trustworthy enough to use despite its high heterogeneity. To enable such trust awareness for web applications utilizing decentralized data, we propose a trust-aware framework called TrADS for decentralized social networks. TrADS leverages the MVC pattern of web applications to integrate external data from Solid pods trust aware. The potentially malicious and harmful status of external data is an end-user concern. A web application must therefore be trust aware to provide a better user experience. Therefore, we evaluate the proposed trust-aware decentralized social network in terms of usability and transparency with 53 end users through an empirical study. The results demonstrate that the trust awareness component in TrADS can support end users in their trustworthy user experience.</t>
  </si>
  <si>
    <t>Ophthalmology has been one of the early adopters of artificial intelligence (AI) within the medical field. Deep learning (DL), in particular, has garnered significant attention due to the availability of large amounts of data and digitized ocular images. Currently, AI in Ophthalmology is mainly focused on improving disease classification and supporting decision-making when treating ophthalmic diseases such as diabetic retinopathy, age-related macular degeneration (AMD), glaucoma and retinopathy of prematurity (ROP). However, most of the DL systems (DLSs) developed thus far remain in the research stage and only a handful are able to achieve clinical translation. This phenomenon is due to a combination of factors including concerns over security and privacy, poor generalizability, trust and explainability issues, unfavorable end-user perceptions and uncertain economic value. Overcoming this challenge would require a combination approach. Firstly, emerging techniques such as federated learning (FL), generative adversarial networks (GANs), autonomous AI and blockchain will be playing an increasingly critical role to enhance privacy, collaboration and DLS performance. Next, compliance to reporting and regulatory guidelines, such as CONSORT-AI and STARD-AI, will be required to in order to improve transparency, minimize abuse and ensure reproducibility. Thirdly, frameworks will be required to obtain patient consent, perform ethical assessment and evaluate end-user perception. Lastly, proper health economic assessment (HEA) must be performed to provide financial visibility during the early phases of DLS development. This is necessary to manage resources prudently and guide the development of DLS.</t>
  </si>
  <si>
    <t>Using unmanned aerial vehicles (UAVs) for data collecting in remote places is advantageous because of UAVs' low cost and extended range mobility. To facilitate the operation of time-sensitive applications, the acquired data is processed as geographically close to the end user as is practically possible. The suggested paradigm for energy-efficient UAV-assisted Internet of Things data gathering integrates trajectory and resource optimization. The three essential features of the paradigm are data collection, the optimal UAV trajectory, and data scheduling. This work utilizes an innovative data gathering technique and an optimal scheduling paradigm that the authors explicitly devised for intelligent farms. While gathering data, the sensors are arranged in a manner which is entirely random to produce the best clustering that can be generated based on multiple objectives such as distance, latency, energy, trust, and quality of service (QoS). The lion mated with cats optimization (LMCO) is a novel hybrid optimization technique proposed to discover an ideal cluster head. The lion algorithm and the regular cat-mouse-based optimization method are brought together in this model to create the LMCO model. The UAV creates an ideal straight line collision-free path for its trajectory by utilizing the LMCO model and anticipated values for the received signal strength indicator. This enables the UAV to collect data from all clusters in the region that is being investigated. The data is delivered by the UAV to the base station (B5) closest to it. In the second step, the BS will choose the cloud node that is the most easily accessible based on the best possible combination of five factors: power efficiency, response rate, availability, execution time, and QoS. After that, an existing model is contrasted with the proposed model in terms of energy consumption, distance traveled, latency, and response time, among other metrics.</t>
  </si>
  <si>
    <t>Explainable Artificial Intelligence (XAI) aims to enhance transparency and trust in AI systems by providing insights into their decision-making processes. While there has been significant progress in developing explainability methods for AI, such advancements do not consider black-box optimization algorithms. In this paper, we present RX-BO (Rule based Explanations for Bayesian Optimization), a novel framework that brings explainability to black-box Bayesian optimization with a Gaussian process (GP) backbone. Leveraging the GP model's approximation and uncertainty estimation capabilities, RX-BO extracts distribution-aware rules through a post-hoc rule based explainability method. These rules shed light on different regions of the posterior distribution, enabling transparent and trustworthy decision making. The framework incorporates a pairwise Mahalanobis distance-based hierarchical agglomerative clustering algorithm with Ward criterion for generating rule proposals. It also employs traditional metrics such as support, coverage, and confidence for selecting high-quality explanations. We evaluate RX-BO on an example optimization problem and six hyperparameter optimization tasks involving three machine learning models (classification and regression) across two datasets. The results demonstrate that RX-BO improves rule confidence and rule granularity control compared to decision trees and Rule based XAI frameworks. Furthermore, RX-BO introduces a novel approach by identifying interesting areas in the search space based on likelihood. This measure allows to rank explanations on how interesting they would be for an end user. Overall, RX-BO enhances the understanding and interpretability of black-box Bayesian optimization algorithm results, contributing to the broader field of XAI.</t>
  </si>
  <si>
    <t>Technological advancements have enabled electricity utilities to experiment with various artificially intelligent approaches to minimize the challenges posed by end-user demand volatility. Although the introduction of such techniques has made operating the system easier, it has also made the internal process difficult to interpret. It makes difficult for the operator to solve any issues raised due to any fault in the model design. Designing demand response strategies that are simple to comprehend is crucial for this reason. Hence, the consumer demand response model will exhibit the much-needed system behavior of transparency, trust, and objectivity. The fundamental goal of this research is to introduce an explainable artificially intelligent (XAI) demand response (DR) model based on machine learning (ML) that assures supply-demand equilibrium across the power system network. The proposed methodology combines an integrated load forecasting approach with a DR model based on Jaya optimization. Subsequently, the effectiveness of the DR program is illustrated in relation to the accuracy of the load forecasting model. The operation of this integrated ML-based technique was shown using an XAI-based model architecture. The proposed technique was modelled and tested in the MATLAB interface utilizing a database of 24 end-user energy usage.</t>
  </si>
  <si>
    <t>Advances in reinforcement learning (RL) algorithms have made them become increasingly capable in many tasks in recent years. However, the vast majority of RL algorithms are not readily interpretable off the shelf. Moreover, the task of generating explanations in the form of human language has not been sufficiently addressed for these RL algorithms in previous works. Human language explanations have the advantages of being easy to understand, and they can help increase the satisfaction experienced by the end user while using the product. In this paper, we propose a method for generating explanations in the form of free-text human language to help the end user better understand the behaviors of RL agents. Our work involves generating explanations for both single actions and sequences of actions. We also create an open dataset as a baseline for future research. Our proposed method is evaluated in two simulated environments: Pong and the Minimalistic Gridworld Environment (MiniGgrid). The results demonstrate that our models are able to consistently generate accurate rationales, which are highly correlated with the expert rationales. Hence, this work offers a solution for bridging the gap of trust encountered when employing RL agents in virtual world or real-world applications.</t>
  </si>
  <si>
    <t>Artificial intelligence and machine learning (AI/ML) technologies offer unique opportunities to transform nuclear plant operations and power generation. Benefits will be felt not only within existing analog and digital instrumentation and control, but also within work processes, the integration of people with technology and most importantly, the business case. The application of this new technology can help simplify complex problems and produce more effective decision-making, making nuclear power safer, more efficient, and more economically viable in the current energy market. Nonetheless, there are potential barriers to its adoption that must be overcome. The purpose of this paper is to categorize, review, and discuss barriers to AI/ML adoption within the nuclear power industry, with a focus on existing commercial reactors. Unique considerations for advanced reactors are also offered. We provide a comprehensive overview of the historical, technical, and business barriers that the industry faces, as well as stakeholder readiness, and end-user acceptance. We underscore the importance of user experience and offer potential solutions in overcoming each barrier. These include provisions for easier plant data access, a friendly regulatory environment, and investment in user trust and explainable AI.</t>
  </si>
  <si>
    <t>Since the beginning of this decade, several incidents report that false data injection attacks targeting intelligent connected vehicles cause huge industrial damage and loss of lives. Data Theft, Flooding, Fuzzing, Hijacking, Malware Spoofing and Advanced Persistent Threats have been immensely growing attack that leads to end-user conflict by abolishing trust on autonomous vehicle. Looking after those sensitive data that contributes to measure the localisation factors of the vehicle, conventional centralised techniques can be misused to update the legitimate vehicular status maliciously. As investigated, the existing centralized false data detection approach based on state and likelihood estimation has a reprehensible trade-off in terms of accuracy, trust, cost, and efficiency. Blockchain with Fuzzy-logic Intelligence has shown its potential to solve localisation issues, trust and false data detection challenges encountered by today's autonomous vehicular system. The proposed Blockchain-based fuzzy solution demonstrates a novel false data detection and reputation preservation technique. The illustrated proposed model filters false and anomalous data based on the vehicles' rules and behaviours. Besides improving the detection accuracy and eliminating the single point of failure, the contributions include appropriating fuzzy AI functions within the Road-side Unit node before authorizing status data by a Blockchain network. Finally, thorough experimental evaluation validates the effectiveness of the proposed model.</t>
  </si>
  <si>
    <t>Weakly-supervised classification of histopathology slides is a computationally intensive task, with a typical whole slide image (WSI) containing billions of pixels to process. We propose Discriminative Region Active Sampling for Multiple Instance Learning (DRAS-MIL), a computationally efficient slide classification method using attention scores to focus sampling on highly discriminative regions. We apply this to the diagnosis of ovarian cancer histological subtypes, which is an essential part of the patient care pathway as different subtypes have different genetic and molecular profiles, treatment options, and patient outcomes. We use a dataset of 714 WSIs acquired from 147 epithelial ovarian cancer patients at Leeds Teaching Hospitals NHS Trust to distinguish the most common subtype, high-grade serous carcinoma, from the other four subtypes (low-grade serous, endometrioid, clear cell, and mucinous carcinomas) combined. We demonstrate that DRAS-MIL can achieve similar classification performance to exhaustive slide analysis, with a 3-fold cross-validated AUC of 0.8679 compared to 0.8781 with standard attention-based MIL classification. Our approach uses at most 18% as much memory as the standard approach, while taking 33% of the time when evaluating on a GPU and only 14% on a CPU alone. Reducing prediction time and memory requirements may benefit clinical deployment and the democratisation of AI, reducing the extent to which computational hardware limits end-user adoption.</t>
  </si>
  <si>
    <t>Learning concepts that are consistent with human perception is important for Deep Neural Networks to win end-user trust. Post-hoc interpretation methods lack transparency in the feature representations learned by the models. This work proposes a guided learning approach with an additional concept layer in a CNN-based architecture to learn the associations between visual features and word phrases. We design an objective function that optimizes both prediction accuracy and semantics of the learned feature representations. Experiment results demonstrate that the proposed model can learn concepts that are consistent with human perception and their corresponding contributions to the model decision without compromising accuracy. Further, these learned concepts are transferable to new classes of objects that have similar concepts.</t>
  </si>
  <si>
    <t>Artificial intelligence and the underlying machine learning (ML) methods are increasingly finding their way into our working world. One of these areas is sales planning, where machine learning is used to leverage a variety of different input parameters such as prices, promotions, or the weather, to forecast sales, and therefore directly affects the production of products and goods. To satisfy the goal of environmental sustainability as well as address short shelf life, the food industry represents an interesting application field for the use of ML for optimizing sales planning. Within this paper, we will examine the design, and especially the application, of ML methods in the food industry and show the current challenges that exist in the use of such concepts and technologies from the end-user's point of view. Our study of a smaller bakery company shows that there are enormous challenges in setting up the appropriate infrastructure and processes for the implementation of ML, that the output quality of ML processes does not always match the perceived result quality, and that trust in the functioning of the algorithms is the most important criterion for using ML processes in practice.</t>
  </si>
  <si>
    <t>Glaucoma is a major cause of irreversible blindness worldwide. As glaucoma often presents without symptoms, early detection and intervention are important in delaying progression. Deep learning (DL) has emerged as a rapidly advancing tool to help achieve these objectives. In this narrative review, data types and visualization approaches for presenting model predictions, including models based on tabular data, functional data, and/or structural data, are summarized, and the importance of data source diversity for improving the utility and generalizability of DL models is explored. Examples of innovative approaches to understanding predictions of artificial intelligence (AI) models and alignment with clinicians are provided. In addition, methods to enhance the interpretability of clinical features from tabular data used to train AI models are investigated. Examples of published DL models that include interfaces to facilitate end-user engagement and minimize cognitive and time burdens are highlighted. The stages of integrating AI models into existing clinical workflows are reviewed, and challenges are discussed. Reviewing these approaches may help inform the generation of user-friendly interfaces that are successfully integrated into clinical information systems. This review details key principles regarding visualization approaches in DL models of glaucoma. The articles reviewed here focused on usability, explainability, and promotion of clinician trust to encourage wider adoption for clinical use. These studies demonstrate important progress in addressing visualization and explainability issues required for successful real-world implementation of DL models in glaucoma.</t>
  </si>
  <si>
    <t>This paper introduces the Internet-of-Things (IoT) and describes its evolution from a concept proposed by Kevin Ashton in 1999 through its public emergence in 2005 in a United Nations ITU report entitled The Internet of Things, to the present day where IoT devices are available as off-the-shelf products from major manufacturers. Using a systematic study of public literature, the paper presents a five-phase categorisation of the development of the Internet-of-Things from its beginnings to the present day. Four mini case studies are included to illustrate some of the issues involved. Finally, the paper discusses some of the big issues facing future developers and marketers of Internet-of-Things based products ranging from artificial intelligence (AI) through to customer privacy and acceptance finishing with an optimistic assessment of the future of the Internet-of-Things.</t>
  </si>
  <si>
    <t>In recent decades, healthcare organizations around the world have increasingly appreciated the value of information technologies for a variety of applications. Three of the new technological advancements that are impacting smart health are metaverse, artificial intelligence (AI), and data science. The metaverse is the intersection of three major technologies - AI, augmented reality (AR), and virtual reality (VR). Metaverse provides new possibilities and potential that are still emerging. The increased work efficiency enabled by artificial intelligence and data science in hospitals not only improves patient care but also cuts costs and workload for healthcare providers. Artificial intelligence, coupled with machine learning, is transforming the healthcare industry. The availability of big data enables data scientists to use the data for descriptive, predictive, and prescriptive analytics. This article reviews multiple case studies and the literature on AI and data science applications in hospital administration. The article also presents unresolved research questions and challenges in the applications of the metaverse, AI, and data science in the smart health context. For researchers, in addition to providing a good synopsis of the development and applications of the metaverse, AI, and data science in the healthcare area, this article identifies possible future research directions and discusses the possibilities of the metaverse, artificial intelligence, and data science in smart health. For practitioners, this article provides both hospital decision-makers and healthcare workers with practical guidelines and a smart health management model.</t>
  </si>
  <si>
    <t>Intelligent systems that use Machine Learning classification algorithms are increasingly common in everyday society. However, many systems use black-box models that do not have characteristics that allow for self-explanation of their predictions. This situation leads researchers in the field and society to the following question: How can I trust the prediction of a model I cannot understand? In this sense, XAI emerges as a field of AI that aims to create techniques capable of explaining the decisions of the classifier to the end-user. As a result, several techniques have emerged, such as Explanation-by-Example, which has a few initiatives consolidated by the community currently working with XAI. This research explores the Item Response Theory (IRT) as a tool to explaining the models and measuring the level of reliability of the Explanation-by-Example approach. To this end, four datasets with different levels of complexity were used, and the Random Forest model was used as a hypothesis test. From the test set, 83.8% of the errors are from instances in which the IRT points out the model as unreliable.</t>
  </si>
  <si>
    <t>Today, the most important requirement of intelligent systems is to be able to explain their decisions to the end-user. Fulfilling this requirement is the goal of explainable AI (XAI) that proposes to produce explainable models that enable end-users to understand and trust the models. This research addresses the explainability of the recommendations. This paper presents an explainable recommender system for point of interest recommendations taking into account the context of the user. In our experiments we have used the STS (South Tyrol Suggests) dataset. The following major steps are part of our methodology: i) presenting the dataset, ii) using Restricted Boltzmann Machine based collaborative filtering recommendations, iii) using contextual information, and iv) extracting and presenting explanations for recommendations based on contextual information. The novelty that we propose in explainable recommender systems is a new explainable recommendation technique, which is quantitative and qualitative, providing both the list of top-n recommendations and the explanations of the recommendations based on context. This paper also provides an overview of research on this topic.</t>
  </si>
  <si>
    <t>Algorithmic fairness criteria for machine learning models are gathering widespread research interest. They are also relevant in the context of data-driven personas that rely on online user data and opaque algorithmic processes. Overall, while technology provides lucrative opportunities for the persona design practice, several ethical concerns need to be addressed to adhere to ethical standards and to achieve end user trust. In this research, we outline the key ethical concerns in data-driven persona generation and provide design implications to overcome these ethical concerns. Good practices of data-driven persona development include (a) creating personas also from outliers (not only majority groups), (b) using data to demonstrate diversity within a persona, (c) explaining the methods and their limitations as a form of transparency, and (d) triangulating the persona information to increase truthfulness.</t>
  </si>
  <si>
    <t>Decentralized, partially or fully distributed multi-agent coordination, cooperation and coalition formation have been studied extensively over the past 20 years. Ensembles of autonomous software, robotic or other autonomous agents may need to coordinate and form coalitions in order to share resources, divide-and-conquer tasks, or enable themselves to complete tasks too complex for any individual agent alone. Much of prior research on multi-agent coordination and coalition formation focuses on the distributed problem solving context, in which all agents belong to the same end-user and share the overarching system-level objectives. As the Internet is evolving towards Web 3.0 and the Internet of Things, modeling systems and designing protocols for scenarios in which autonomous agents that belong to different end-users, and hence in general do not share common goals, yet may still need to coordinate and cooperate with each other, is becoming a research challenge of paramount importance. In this paper, we outline a general vision and some key properties of an Internet of (Software) Agents, and propose a reputation-based model for effective multi-agent coordination among autonomous agents that need to coordinate with (yet don't a priori know to what extent they can trust) each other.</t>
  </si>
  <si>
    <t>Explainable artificial intelligence (XAI) aims to reduce the opacity of AI-based decision-making systems, allowing humans to scrutinize and trust them. Unlike prior work that attributes the responsibility for an algorithm's decisions to its inputs as a purely associational concept, we propose a principled causality-based approach for explaining black-box decision-making systems. We present the demonstration of Lewis, a system that generates explanations for black-box algorithms at the global, contextual, and local levels, and provides actionable recourse for individuals negatively affected by an algorithm's decision. Lewis makes no assumptions about the internals of the algorithm except for the availability of its inputoutput data. The explanations generated by Lewis are based on probabilistic contrastive counterfactuals, a concept that can be traced back to philosophical, cognitive, and social foundations of theories on how humans generate and select explanations. We describe the system layout of Lewis wherein an end-user specifies the underlying causal model and Lewis generates explanations for particular use-cases, compares them with explanations generated by state-of-the-art approaches in XAI, and provides actionable recourse when applicable. Lewis has been developed as open-source software; the code and the demonstration video are available at lewis-system.github.io.</t>
  </si>
  <si>
    <t>COVID-19 has severely impacted mental health in vulnerable demographics, in particular older adults, who face unprecedented isolation. Consequences, while globally severe, are acutely pronounced in low- and middle-income countries (LMICs) confronting pronounced gaps in resources and clinician accessibility. Social robots are well-recognized for their potential to support mental health, yet user compliance (i.e., trust) demands seamless affective human-robot interactions; natural 'human-like' conversations are required in simple, inexpensive, deployable platforms. We present the design, development, and pilot testing of a multimodal robotic framework fusing verbal (contextual speech) and nonverbal (facial expressions) social cues, aimed to improve engagement in human-robot interaction and ultimately facilitate mental health telemedicine during and beyond the COVID-19 pandemic. We report the design optimization of a hybrid face robot, which combines digital facial expressions based on mathematical affect space mapping with static 3D facial features. We further introduce a contextual virtual assistant with integrated cloud-based AI coupled to the robot's facial representation of emotions, such that the robot adapts its emotional response to users' speech in real-time. Experiments with healthy participants demonstrate emotion recognition exceeding 90% for happy, tired, sad, angry, surprised and stern/disgusted robotic emotions. When separated, stern and disgusted are occasionally transposed (70%+ accuracy overall) but are easily distinguishable from other emotions. A qualitative user experience analysis indicates overall enthusiastic and engaging reception to human-robot multimodal interaction with the new framework. The robot has been modified to enable clinical telemedicine for cognitive engagement with older adults and people with dementia (PwD) in LMICs. The mechanically simple and low-cost social robot has been deployed in pilot tests to support older individuals and PwD at the Schizophrenia Research Foundation (SCARF) in Chennai, India. A procedure for deployment addressing challenges in cultural acceptance, end-user acclimatization and resource allocation is further introduced. Results indicate strong promise to stimulate human-robot psychosocial interaction through the hybrid-face robotic system. Future work is targeting deployment for telemedicine to mitigate the mental health impact of COVID-19 on older adults and PwD in both LMICs and higher income regions.</t>
  </si>
  <si>
    <t>Decision models are the consolidated knowledge representation of the requirements and the logic of operational decisions in business organizations. Decision models defined in the Decision Model and Notation (DMN) standard can contribute significantly to the automation of business decision management. However, the current scope of decision support is quite limited in presenting the decision-making process to an end-user in a reliable, user-friendly way. This paper provides a framework for automatically generating chatbots from DMN models that can handle numerous user scenarios for effective and explainable decision-making during customer support inquiries. The method can improve the digitalization of customer services and give customers more transparency and trust in the decision-making through user-friendly chatbots.</t>
  </si>
  <si>
    <t>This study investigated the importance of applying explainable artificial intelligence (XAI) on different machine learning (ML) models developed to predict the strength characteristics of basalt-fiber reinforced concrete (BFRC). Even though ML is widely adopted in strength prediction in concrete, the black-box nature of predictions hinders the interpretation of results. Among several attempts to overcome this limitation by using explainable AI, researchers have employed only a single explanation method. In this study, we used three tree-based ML models (Decision tree, Gradient Boosting tree, and Light Gradient Boosting Machine) to predict the mechanical strength characteristics (compressive strength, flexural strength, and tensile strength) of basal fiber reinforced concrete (BFRC). For the first time, we employed two explanation methods (Shapley additive explanations (SHAP) and local interpretable model-agnostic explanations (LIME)) to provide explanations for all models. These explainable methods reveal the underlying decision-making criteria of complex machine learning models, improving the end user's trust. The comparison highlights that tree-based models obtained good accuracy in predicting strength characteristics yet, their explanations were different either by the magnitude of feature importance or the order of importance. This disagreement pushes towards complicated decision-making based on ML predictions which further stresses (1) extending XAI-based research in concrete strength predictions, and (2) involving domain experts to evaluate XAI results. The study concludes with the development of a user-friendly computer application which enables quick strength prediction of basalt fiber reinforced concrete (BFRC).</t>
  </si>
  <si>
    <t>Explainable machine learning offers the potential to provide stakeholders with insights into model behavior by using various methods such as feature importance scores, counterfactual explanations, or influential training data. Yet there is little understanding of how organizations use these methods in practice. This study explores how organizations view and use explainability for stakeholder consumption. We find that, currently, the majority of deployments are not for end users affected by the model but rather for machine learning engineers, who use explainability to debug the model itself. There is thus a gap between explainability in practice and the goal of transparency, since explanations primarily serve internal stakeholders rather than external ones. Our study synthesizes the limitations of current explainability techniques that hamper their use for end users. To facilitate end user interaction, we develop a framework for establishing clear goals for explainability. We end by discussing concerns raised regarding explainability.</t>
  </si>
  <si>
    <t>Objective: Health care systems worldwide are challenged to provide adequate care for the 200 million individuals with age-related macular degeneration (AMD). Artificial intelligence (AI) has the potential to make a significant, positive impact on the diagnosis and management of patients with AMD; however, the development of effective AI devices for clinical care faces numerous considerations and challenges, a fact evidenced by a current absence of Food and Drug Administration (FDA)-approved AI devices for AMD. Purpose: To delineate the state of AI for AMD, including current data, standards, achievements, and challenges. Methods: Members of the Collaborative Community on Ophthalmic Imaging Working Group for AI in AMD attended an inaugural meeting on September 7, 2020, to discuss the topic. Subsequently, they undertook a comprehensive review of the medical literature relevant to the topic. Members engaged in meetings and discussion through December 2021 to synthesize the information and arrive at a consensus. Results: Existing infrastructure for robust AI development for AMD includes several large, labeled data sets of color fundus photography and OCT images; however, image data often do not contain the metadata necessary for the development of reliable, valid, and generalizable models. Data sharing for AMD model development is made difficult by restrictions on data privacy and security, although potential solutions are under investigation. Computing resources may be adequate for current applications, but knowledge of machine learning development may be scarce in many clinical ophthalmology settings. Despite these challenges, researchers have produced promising AI models for AMD for screening, diagnosis, prediction, and monitoring. Future goals include defining benchmarks to facilitate regulatory authorization and subsequent clinical setting generalization. Conclusions: Delivering an FDA-authorized, AI-based device for clinical care in AMD involves numerous considerations, including the identification of an appropriate clinical application; acquisition and development of a large, high-quality data set; development of the AI architecture; training and validation of the model; and functional interactions between the model output and clinical end user. The research efforts undertaken to date represent starting points for the medical devices that eventually will benefit providers, health care systems, and patients. Published by Elsevier on behalf of the American Academy of Ophthalmology</t>
  </si>
  <si>
    <t>Accurate political information is vital for voters to make informed decisions. However, due to the plethora of data and biased sources, accessing concise, factual information still remains a challenge. To tackle this problem, we present an open-access, deployed digital assistant powered by Large Language Models (LLMs), specifically tailored to answer voters' questions and help them vote for the political party they mostly align with. The user can select up to 3 parties, input their question, and get short, summarized answers from the parties' published political agendas, which contain hundreds of pages and, thus, are difficult to navigate for the typical citizen. Our NLP system architecture leverages OpenAI's GPT-4 and incorporates Retrieval-Augmented Generation with Citations (RAG+C) to integrate custom data into LLMs effectively and build user trust. We also describe our database design, underlining the use of an open-source vector database, optimized for high-dimensional semantic search across multiple documents, and a semantic-rich LLM cache, reducing operational expenses and end-user latency time. Our open-access system supports Greek and English and has been deployed live at https://toraksero.gr/for the Greek 2023 Elections, which gathered 30K user sessions and 74% user satisfaction.</t>
  </si>
  <si>
    <t>Undoubtedly, we are witnessing a new era of computer networks that aspire to support modern demanding applications by providing the highest Quality of Experience (QoE) to the end user. Next Generations Networks (NGNs) ensure that characteristics such as ultra-low latency, high availability and wide service coverage can be met across the network regardless of the network infrastructure ownership. To accomplish that, beyond the necessary improvements in the radio propagation field, changes have been made in the core network functions which are now characterized as programmable, and software defined. Software Defined Networks (SDNs) and Network Function Virtualization (NFV) are the keystones of the NGNs flexibility. The high expectations of NGNs' performance and the continuous changes in the network conditions lead to the development of new network management frameworks that add elasticity and dynamicity and minimize human intervention. ETSI (the European Standards Organization) presents the Zero-touch Service Management (ZSM) framework that uses hyped technologies such as Artificial Intelligence (AI) and Machine Learning (ML) to achieve full end-to-end automation of the network services' management across one or many different domains. Focusing on multi-domain network service management, there are several security issues identified by the standardization team which mostly derive from the lack of trust among network providers. In the present research, we explore the suitability of blockchain technology adoption for facing these security issues. Blockchain technology inherently addresses security in trustless environments such as the infrastructures defined by the ZSM team. Our contribution is three-fold: (a) we define the architecture of a multi-domain network infrastructure that adopts the ZSM approach and integrates blockchain functionality, (b) we explore the adoption of different blockchain and distributed ledger technologies (DLT) approaches to address ZSM security needs and (c) we provide guidelines to prospective solution designers/implementers on the detailed requirements that this solution has to meet to maximize the offered value.</t>
  </si>
  <si>
    <t>The use of artificial intelligence as a medical device (AIaMD) in healthcare systems is increasing rapidly. In dermatology, this has been accelerated in response to increasing skin cancer referral rates, workforce shortages and backlog generated by the COVID-19 pandemic. Evidence regarding patient perspectives of AIaMD is currently lacking in the literature. Patient acceptability is fundamental if this novel technology is to be effectively integrated into care pathways and patients must be confident that it is implemented safely, legally, and ethically. A prospective, single-center, single-arm, masked, non-inferiority, adaptive, group sequential design trial, recruited patients referred to a teledermatology cancer pathway. AIaMD assessment of dermoscopic images were compared with clinical or histological diagnosis, to assess performance (NCT04123678). Participants completed an online questionnaire to evaluate their views regarding use of AIaMD in the skin cancer pathway. Two hundred and sixty eight responses were received between February 2020 and August 2021. The majority of respondents were female (57.5%), ranged in age between 18 and 93 years old, Fitzpatrick type I-II skin (81.3%) and all 6 skin types were represented. Overall, there was a positive sentiment regarding potential use of AIaMD in skin cancer pathways. The majority of respondents felt confident in computers being used to help doctors diagnose and formulate management plans (median = 70; interquartile range (IQR) = 50-95) and as a support tool for general practitioners when assessing skin lesions (median = 85; IQR = 65-100). Respondents were comfortable having their photographs taken with a mobile phone device (median = 95; IQR = 70-100), which is similar to other studies assessing patient acceptability of teledermatology services. To the best of our knowledge, this is the first comprehensive study evaluating patient perspectives of AIaMD in skin cancer pathways in the UK. Patient involvement is essential for the development and implementation of new technologies. Continued end-user feedback will allow refinement of services to ensure patient acceptability. This study demonstrates patient acceptability of the use of AIaMD in both primary and secondary care settings.</t>
  </si>
  <si>
    <t>Many of today's online services provide personalized recommendations to their users. Such recommendations are typically designed to serve certain user needs, e.g., to quickly find relevant content in situations of information overload. Correspondingly, the academic literature in the field largely focuses on the value of recommender systems for the end user. In this context, one underlying assumption is that the improved service that is achieved through the recommendations will in turn positively impact the organization's goals, e.g., in the form of higher customer retention or loyalty. However, in reality, recommender systems can be used to target organizational economic goals more directly by incorporating monetary considerations such as price awareness and profitability aspects into the underlying recommendation models. In this work, we survey the existing literature on what we call Economic Recommender Systems based on a systematic review approach that helped us identify 135 relevant papers. We first categorize existing works along different dimensions and then review the most important technical approaches from the literature. Furthermore, we discuss common methodologies to evaluate such systems and finally outline the limitations of today's research and future directions.</t>
  </si>
  <si>
    <t>Sequence design is a crucial step in the process of designing or engineering proteins. Traditionally, physics-based methods have been used to solve for optimal sequences, with the main disadvantages being that they are computationally intensive for the end user. Deep learning-based methods offer an attractive alternative, outperforming physics-based methods at a significantly lower computational cost. In this paper, we explore the application of Convolutional Neural Networks (CNNs) for sequence design. We describe the development and benchmarking of a range of networks, as well as reimplementations of previously described CNNs. We demonstrate the flexibility of representing proteins in a three-dimensional voxel grid by encoding additional design constraints into the input data. Finally, we describe TIMED-Design, a web application and command line tool for exploring and applying the models described in this paper. The user interface will be available at the URL: https://pragmaticproteindesign.bio.ed.ac.uk/timed. The source code for TIMED-Design is available at https://github.com/wells-wood-research/timed-design. Graphical Abstract</t>
  </si>
  <si>
    <t>HEALTH; OUTCOMES; SAFETY; BASE; BIAS</t>
  </si>
  <si>
    <t>NEURAL-NETWORK; ARCHITECTURE; ATTENTION; VISION</t>
  </si>
  <si>
    <t>HEALTH; CHALLENGES; NETWORKS; BIAS</t>
  </si>
  <si>
    <t>DEEP NEURAL-NETWORKS; RESOURCE-ALLOCATION; DNN INFERENCE; CONVERGENCE ANALYSIS; INDUSTRIAL INTERNET; CELLULAR NETWORKS; CLIENT SELECTION; DATA-COMPRESSION; RECENT TRENDS; COMMUNICATION</t>
  </si>
  <si>
    <t>AUTOMATED TRUCK PLATOON; SOCIAL INTERNET; GROUP SIGNATURE; BIG DATA; ARCHITECTURE; CHALLENGES; MODEL; AUTHENTICATION; BLOCKCHAIN; NETWORKS</t>
  </si>
  <si>
    <t>DIGITAL TWIN; 6G; CHALLENGES; SYSTEMS; REQUIREMENTS; TAXONOMY; ACCESS</t>
  </si>
  <si>
    <t>SECURITY; INTERNET; ISSUES; THINGS</t>
  </si>
  <si>
    <t>COMPUTER-AIDED DETECTION; ADENOMA DETECTION RATE; MISS RATE; QUALITY; CANCER; PARTICIPATION; PHYSICIANS; SYSTEMS; RISK</t>
  </si>
  <si>
    <t>FERRIES</t>
  </si>
  <si>
    <t>E-COMMERCE; INFORMATION; TECHNOLOGY; MANAGEMENT; IMPACT; TRUST; AI</t>
  </si>
  <si>
    <t>REALITY</t>
  </si>
  <si>
    <t>ACADEMIC-PERFORMANCE; EXTRINSIC MOTIVATIONS; LANGUAGE; ENGLISH; ACHIEVEMENT; EXPECTANCY; ANXIETY</t>
  </si>
  <si>
    <t>DOUBLE CHECKING; SAFETY; MODEL; TECHNOLOGY</t>
  </si>
  <si>
    <t>NOMINAL GROUP</t>
  </si>
  <si>
    <t>DIABETIC-RETINOPATHY; BLACK-BOX; DEEP; VALIDATION; IMAGES; RISK; AI</t>
  </si>
  <si>
    <t>CANCER; PARAMETERS; CARCINOMA; LESIONS; SYSTEM; AI</t>
  </si>
  <si>
    <t>BENCHMARK</t>
  </si>
  <si>
    <t>MAJOR RISK-FACTORS; ARTIFICIAL-INTELLIGENCE; DIABETIC-RETINOPATHY; GLOBAL PREVALENCE; MACULAR DEGENERATION; COST-EFFECTIVENESS; AUTOMATED DETECTION; PREDICTION; HEALTH; MODELS</t>
  </si>
  <si>
    <t>LEARNING ALGORITHM; TRUST</t>
  </si>
  <si>
    <t>MANAGEMENT; ACCEPTANCE</t>
  </si>
  <si>
    <t>DATA INJECTION ATTACKS; SMART; CONSENSUS; INTERNET; SETS</t>
  </si>
  <si>
    <t>FOOD SALES; DEMAND; PREDICTION; SYSTEM</t>
  </si>
  <si>
    <t>10.1145/3533406.3533418</t>
  </si>
  <si>
    <t>10.1109/VL-HCC57772.2023.00017</t>
  </si>
  <si>
    <t>10.1093/jamia/ocae209</t>
  </si>
  <si>
    <t>10.1016/j.trc.2023.104358</t>
  </si>
  <si>
    <t>10.1016/j.heliyon.2024.e28562</t>
  </si>
  <si>
    <t>10.1109/JPROC.2024.3437365</t>
  </si>
  <si>
    <t>10.1109/TITS.2021.3121125</t>
  </si>
  <si>
    <t>10.1109/ACCESS.2024.3507186</t>
  </si>
  <si>
    <t>10.1007/978-3-031-49011-8_36</t>
  </si>
  <si>
    <t>10.1145/3480247</t>
  </si>
  <si>
    <t>10.1016/j.inffus.2024.102782</t>
  </si>
  <si>
    <t>10.3390/jmse9111227</t>
  </si>
  <si>
    <t>10.1145/3351095.3375664</t>
  </si>
  <si>
    <t>10.1109/AIIoT54504.2022.9817225</t>
  </si>
  <si>
    <t>10.4018/JOEUC.327278</t>
  </si>
  <si>
    <t>10.1111/inm.13114</t>
  </si>
  <si>
    <t>10.1109/JCSSE53117.2021.9493842</t>
  </si>
  <si>
    <t>10.1145/3531073.3534479</t>
  </si>
  <si>
    <t>10.4018/JOEUC.336277</t>
  </si>
  <si>
    <t>10.2196/51921</t>
  </si>
  <si>
    <t>10.1109/ACCESS.2024.3375877</t>
  </si>
  <si>
    <t>10.1080/09544828.2024.2355758</t>
  </si>
  <si>
    <t>10.1145/3675094.3678997</t>
  </si>
  <si>
    <t>10.1136/bmjopen-2020-047709</t>
  </si>
  <si>
    <t>10.1097/ICU.0000000000000983</t>
  </si>
  <si>
    <t>10.1109/ACSOS55765.2022.00028</t>
  </si>
  <si>
    <t>10.5152/eurasianjmed.2023.23360</t>
  </si>
  <si>
    <t>10.1038/s41746-024-01074-z</t>
  </si>
  <si>
    <t>10.1007/978-3-030-17277-0_8</t>
  </si>
  <si>
    <t>10.1007/978-3-031-62362-2_16</t>
  </si>
  <si>
    <t>10.1042/CS20210207</t>
  </si>
  <si>
    <t>10.1109/MWC.001.2200105</t>
  </si>
  <si>
    <t>10.1007/978-3-031-50396-2_18</t>
  </si>
  <si>
    <t>10.1109/TETCI.2024.3499326</t>
  </si>
  <si>
    <t>10.1109/ACCESS.2022.3214323</t>
  </si>
  <si>
    <t>10.1016/j.pnucene.2024.105295</t>
  </si>
  <si>
    <t>10.1145/3591365.3592947</t>
  </si>
  <si>
    <t>10.1117/12.2653869</t>
  </si>
  <si>
    <t>10.1109/IJCNN52387.2021.9534269</t>
  </si>
  <si>
    <t>10.1007/s10606-022-09458-z</t>
  </si>
  <si>
    <t>CR1</t>
  </si>
  <si>
    <t>Cit</t>
  </si>
  <si>
    <t>Ref</t>
  </si>
  <si>
    <t>P01, P04</t>
  </si>
  <si>
    <t>P12, P13</t>
  </si>
  <si>
    <t>Seed (mal)</t>
  </si>
  <si>
    <t>Providing meaningful and actionable explanations to end-users is a fundamental prerequisite for implementing explainable intelligent systems in the real world. Explainability is a situated interaction between a user and the AI system rather than being static design principles. The content of explanations is context-dependent and must be defined by evidence about the user and its context. This paper seeks to operationalize this concept by proposing a formative architecture that defines the explanation space from a user-inspired perspective. The architecture comprises five intertwined components to outline explanation requirements for a task: (1) the end-users mental models, (2) the end-users cognitive process, (3) the user interface, (4) the human-explainer agent, and the (5) agent process. We first define each component of the architecture. Then we present the Abstracted Explanation Space, a modeling tool that aggregates the architecture's components to support designers in systematically aligning explanations with the end-users work practices, needs, and goals. It guides the specifications of what needs to be explained (content - end-users mental model), why this explanation is necessary (context - end-users cognitive process), to delimit how to explain it (format - human-explainer agent and user interface), and when should the explanations be given. We then exemplify the tool's use in an ongoing case study in the aircraft maintenance domain. Finally, we discuss possible contributions of the tool, known limitations/areas for improvement, and future work to be done.</t>
  </si>
  <si>
    <t>10.48550/arXiv.2106.01503</t>
  </si>
  <si>
    <t>Riedl, R</t>
  </si>
  <si>
    <t>Cabour, G; Morales - Forero, A; Ledoux, E; Bassetto, S</t>
  </si>
  <si>
    <t>Towards an Explanation Space to Align Humans and Explainable-AI Teamwork</t>
  </si>
  <si>
    <t>Explainable AI, User Centered Design, Interidsciplinary study, Human AI Teaming</t>
  </si>
  <si>
    <t>Computer Science</t>
  </si>
  <si>
    <t>Non-technical end-users are silent and invisible users of the state-of-the-art explainable artificial intelligence (XAI) technologies. Their demands and requirements for AI explainability are not incorporated into the design and evaluation of XAI techniques, which are developed to explain the rationales of AI decisions to end-users and assist their critical decisions. This makes XAI techniques ineffective or even harmful in high-stakes applications, such as healthcare, criminal justice, finance, and autonomous driving systems. To systematically understand end-users' requirements to support the technical development of XAI, we conducted the EUCA user study with 32 layperson participants in four AI-assisted critical tasks. The study identified comprehensive user requirements for feature-, example-, and rule-based XAI techniques (manifested by the end-user-friendly explanation forms) and XAI evaluation objectives (manifested by the explanation goals), which were shown to be helpful to directly inspire the proposal of new XAI algorithms and evaluation metrics. The EUCA study findings, the identified explanation forms and goals for technical specification, and the EUCA study dataset support the design and evaluation of end-user-centered XAI techniques for accessible, safe, and accountable AI.</t>
  </si>
  <si>
    <t>Jin, W; Fan, J; Gromala, D; Pasquier, P; Hamarneh, G</t>
  </si>
  <si>
    <t>Invisible Users: Uncovering End-Users’ Requirements for Explainable AI via Explanation Forms and Goals</t>
  </si>
  <si>
    <t>Despite the proliferation of explainable AI (XAI) methods, little is understood about end-users’ explainability needs and behaviors around XAI explanations. To address this gap and contribute to understanding how explainability can support human-AI interaction, we conducted a mixed-methods study with 20 end-users of a real-world AI application, the Merlin bird identification app, and inquired about their XAI needs, uses, and perceptions. We found that participants desire practically useful information that can improve their collaboration with the AI, more so than technical system details. Relatedly, participants intended to use XAI explanations for various purposes beyond understanding the AI’s outputs: calibrating trust, improving their task skills, changing their behavior to supply better inputs to the AI, and giving constructive feedback to developers. Finally, among existing XAI approaches, participants preferred part-based explanations that resemble human reasoning and explanations. We discuss the implications of our findings and provide recommendations for future XAI design.</t>
  </si>
  <si>
    <t>10.48550/arXiv.2302.06609</t>
  </si>
  <si>
    <t>10.1145/3544548.3581001</t>
  </si>
  <si>
    <t>"Help Me Help the AI": Understanding How Explainability Can Support Human-AI Interaction</t>
  </si>
  <si>
    <t>CHI '23: Proceedings of the 2023 CHI Conference on Human Factors in Computing Systems</t>
  </si>
  <si>
    <t>Artificial intelligence (AI) is becoming increasingly complex, making it difficult for users to understand how the AI has derived its prediction. Using explainable AI (XAI)-methods, researchers aim to explain AI decisions to users. So far, XAI-based explanations pursue a technology-focused approach - neglecting the influence of users' cognitive abilities and differences in information processing on the understanding of explanations. Hence, this study takes a human-centered perspective and incorporates insights from cognitive psychology. In particular, we draw on the psychological construct of cognitive styles that describe humans' characteristic modes of processing information. Applying a between-subject experiment design, we investigate how users' rational and intuitive cognitive styles affect their objective and subjective understanding of different types of explanations provided by an AI. Initial results indicate substantial differences in users' understanding depending on their cognitive style. We expect to contribute to a more nuanced view of the interrelation of human factors and XAI design.</t>
  </si>
  <si>
    <t>On the Influence of Cognitive Styles on Users' Understanding of Explanations</t>
  </si>
  <si>
    <t>10.48550/arXiv.2210.02123</t>
  </si>
  <si>
    <t>Riefle, L; Hemmer, P; Benz, C; Vössing, M, Pries, J</t>
  </si>
  <si>
    <t>Explainable Artificial Intelligence, Cognitive Styles, Understanding of Explanations, User Characteristics, Empirical Study</t>
  </si>
  <si>
    <t>Forty-Third International Conference on Information Systems</t>
  </si>
  <si>
    <t>Contextualizing User Perceptions about Biases for Human-Centered Explainable Artificial Intelligence</t>
  </si>
  <si>
    <t>Biases in Artificial Intelligence (AI) systems or their results are one important issue that demands AI explainability. Despite the prevalence of AI applications, the general public are not necessarily equipped with the ability to understand how the black-box algorithms work and how to deal with biases. To inform designs for explainable AI (XAI), we conducted in-depth interviews with major stakeholders, both end-users (n = 24) and engineers (n = 15), to investigate how they made sense of AI applications and the associated biases according to situations of high and low stakes. We discussed users’ perceptions and attributions about AI biases and their desired levels and types of explainability. We found that personal relevance and boundaries as well as the level of stake are two major dimensions for developing user trust especially during biased situations and informing XAI designs.</t>
  </si>
  <si>
    <t>10.1145/3544548.3580945</t>
  </si>
  <si>
    <t>Yuan, C; Bi, N; Lin, Y; Tseng, Y</t>
  </si>
  <si>
    <t>Can Requirements Engineering Support Explainable Artificial Intelligence? Towards a User-Centric Approach for Explainability Requirements</t>
  </si>
  <si>
    <t>Habiba, U; Bogner, J; Wagner, S</t>
  </si>
  <si>
    <t>IEEE International Requirements Engineering Conference Workshops (REW)</t>
  </si>
  <si>
    <t>With the recent proliferation of artificial intelligence systems, there has been a surge in the demand for explainability of these systems. Explanations help to reduce system opacity, support transparency, and increase stakeholder trust. In this position paper, we discuss synergies between requirements engineering (RE) and Explainable AI (XAI). We highlight challenges in the field of XAI, and propose a framework and research directions on how RE practices can help to mitigate these challenges.</t>
  </si>
  <si>
    <t>10.1109/REW56159.2022.00038</t>
  </si>
  <si>
    <t>Explainability as a User Requirement for Artificial Intelligence Systems</t>
  </si>
  <si>
    <t>Jovanovic, M; Schmitz, M</t>
  </si>
  <si>
    <t>As the capabilities of artificial intelligence (AI) systems constantly grow, so too does their complexity. The explainability toward their users is gaining attention, becoming a requirement that these systems should satisfy. We articulate user requirements for explainable AI systems.</t>
  </si>
  <si>
    <t>10.1109/MC.2021.3127753</t>
  </si>
  <si>
    <t>P08, P10</t>
  </si>
  <si>
    <t>P08, P15</t>
  </si>
  <si>
    <t>Explainability as a Non-Functional Requirement</t>
  </si>
  <si>
    <t>2019 IEEE 27th International Requirements Engineering Conference (RE)</t>
  </si>
  <si>
    <t>10.1109/RE.2019.00046</t>
  </si>
  <si>
    <t>Recent research efforts strive to aid in designing explainable systems. Nevertheless, a systematic and overarching approach to ensure explainability by design is still missing. Often it is not even clear what precisely is meant when demanding explainability. To address this challenge, we investigate the elicitation, specification, and verification of explainablity as a Non-Functional Requirement (NFR) with the long-term vision of establishing a standardized certification process for the explainability of software-driven systems in tandem with appropriate development techniques. In this work, we carve out different notions of explainability and high-level requirements people have in mind when demanding explainability, and sketch how explainability concerns may be approached in a hypothetical hiring scenario. We provide a conceptual analysis which unifies the different notions of explainability and the corresponding explainability demands.</t>
  </si>
  <si>
    <t>explainable systems, requirements specification, requirements elicitation, terminology, certified explainability</t>
  </si>
  <si>
    <t>Khöl, M; Baum, K; Langer, M; Oster, D; Speith, T; Bohlender, D</t>
  </si>
  <si>
    <t>P15, P16</t>
  </si>
  <si>
    <t>10.1037/xap0000092</t>
  </si>
  <si>
    <t>de Visser, E. J., Monfort, S. S., McKendrick, R., Smith, M. A. B., McKnight, P. E., Krueger, F., Parasuraman, R.</t>
  </si>
  <si>
    <t>Journal of Experimental Psychology: Applied</t>
  </si>
  <si>
    <t>Almost human: Anthropomorphism increases trust resilience in cognitive agents</t>
  </si>
  <si>
    <t>We interact daily with computers that appear and behave like humans. Some researchers propose that people apply the same social norms to computers as they do to humans, suggesting that social psychological knowledge can be applied to our interactions with computers. In contrast, theories of human–automation interaction postulate that humans respond to machines in unique and specific ways. We believe that anthropomorphism—the degree to which an agent exhibits human characteristics—is the critical variable that may resolve this apparent contradiction across the formation, violation, and repair stages of trust. Three experiments were designed to examine these opposing viewpoints by varying the appearance and behavior of automated agents. Participants received advice that deteriorated gradually in reliability from a computer, avatar, or human agent. Our results showed (a) that anthropomorphic agents were associated with greater trust resilience, a higher resistance to breakdowns in trust; (b) that these effects were magnified by greater uncertainty; and c) that incorporating human-like trust repair behavior largely erased differences between the agents. Automation anthropomorphism is therefore a critical variable that should be carefully incorporated into any general theory of human–agent trust as well as novel automation design.</t>
  </si>
  <si>
    <t>Objective: We systematically review recent empirical research on factors that influence trust in automation to present a three-layered trust model that synthesizes existing knowledge.
Background: Much of the existing research on factors that guide human-automation interaction is centered around trust, a variable that often determines the willingness of human operators to rely on automation. Studies have utilized a variety of different automated systems in diverse experimental paradigms to identify factors that impact operators’ trust.
Method: We performed a systematic review of empirical research on trust in automation from January 2002 to June 2013. Papers were deemed eligible only if they reported the results of a human-subjects experiment in which humans interacted with an automated system in order to achieve a goal. Additionally, a relationship between trust (or a trust-related behavior) and another variable had to be measured. All together, 101 total papers, containing 127 eligible studies, were included in the review.
Results: Our analysis revealed three layers of variability in human–automation trust (dispositional trust, situational trust, and learned trust), which we organize into a model. We propose design recommendations for creating trustworthy automation and identify environmental conditions that can affect the strength of the relationship between trust and reliance. Future research directions are also discussed for each layer of trust.
Conclusion: Our three-layered trust model provides a new lens for conceptualizing the variability of trust in automation. Its structure can be applied to help guide future research and develop training interventions and design procedures that encourage appropriate trust.</t>
  </si>
  <si>
    <t>There is a common problem in artificial intelligence (AI) and information security. In AI, an expert system needs to be able to justify and explain a decision to the user. In information security, experts need to be able to explain to the public why a system is secure. In both cases, an important goal of explanation is to acquire or maintain the users’ trust. In this paper, I investigate the relation between explanation and trust in the context of computing science. This analysis draws on literature study and concept analysis, using elements from system theory as well as actor-network theory. I apply the conceptual framework to both AI and information security, and show the benefit of the framework for both fields by means of examples. The main focus is on expert systems (AI) and electronic voting systems (security). Finally, I discuss consequences of the analysis for ethics in terms of (un)informed consent and dissent, and the associated division of responsibilities.</t>
  </si>
  <si>
    <t>Ethics and
Information Technology</t>
  </si>
  <si>
    <t>Pieters, W.</t>
  </si>
  <si>
    <t>Research on trust in human-human interaction has typically focused on notions of vulnerability, integrity, and exploitation whereas research on trust in human-machine interaction has typically focused on competence and reliability. In this initial study, we explore whether these different aspects of trust can be considered parts of a multidimensional conception and measure of trust. We gathered 62 words from dictionaries and trust literatures and asked participants to evaluate the words as belonging to a "personal" meaning or a "capacity" meaning. Through an iterative process using Principal Components Analysis (PCA) and item analysis, we derived four components that capture the multidimensional space occupied by the concept of trust. The resulting four components yield four subscales of trust with five items each and alpha reliabilities as follows: Capable = .88, Ethical = .87, Sincere = .84, and Reliable = .72.</t>
  </si>
  <si>
    <t>What Does it Mean to Trust a Robot?: Steps Toward a Multidimensional Measure of Trust</t>
  </si>
  <si>
    <t>Ullman, D; Malle, B. F.</t>
  </si>
  <si>
    <t>HRI '18: Companion of the 2018 ACM/IEEE International Conference on Human-Robot Interaction</t>
  </si>
  <si>
    <t>10.1145/3173386.3176991</t>
  </si>
  <si>
    <t>The Value of Measuring Trust in AI - A Socio-Technical System Perspective</t>
  </si>
  <si>
    <t>Building trust in AI-based systems is deemed critical for their adoption and appropriate use. Recent research has thus attempted to evaluate how various attributes of these systems affect user trust. However, limitations regarding the definition and measurement of trust in AI have hampered progress in the field, leading to results that are inconsistent or difficult to compare. In this work, we provide an overview of the main limitations in defining and measuring trust in AI. We focus on the attempt of giving trust in AI a numerical value and its utility in informing the design of real-world human-AI interactions. Taking a socio-technical system perspective on AI, we explore two distinct approaches to tackle these challenges. We provide actionable recommendations on how these approaches can be implemented in practice and inform the design of human-AI interactions. We thereby aim to provide a starting point for researchers and designers to re-evaluate the current focus on trust in AI, improving the alignment between what empirical research paradigms may offer and the expectations of real-world human-AI interactions.</t>
  </si>
  <si>
    <t>10.48550/arXiv.2204.13480</t>
  </si>
  <si>
    <t>CHI 2022 - Workshop on Trust and Reliance in AI-Human Teams</t>
  </si>
  <si>
    <t>Benk, M; Tolmeijer, S; von Wangenheim, F; Ferrario, A</t>
  </si>
  <si>
    <t>P12, P13, P14</t>
  </si>
  <si>
    <t>What AI Practitioners Say about Human-AI Trust: Its Role, Importance, and Factors That Affect It</t>
  </si>
  <si>
    <t>Trust has become a priority when designing and deploying AI-embedded systems alongside with other Human-Centered AI values, i.e. explainability, transparency, and fairness. However, due to their multifaceted and multidisciplinary nature, these terms can have various context-dependent meanings. Thus, translating these values into design can be a challenge [6]. Trust is not an exception. in real-world products and services. AI practitioners , people involved in different aspects of system design and deployment in the field, with roles ranging from AI developers to project managers and policy makers, can shed light on the role of Human-AI trust and what Human-AI trust factors are considered in real organiza-tional settings. Their insights can better detail the needs, challenges, and experiences of different stakeholders when it comes to Human-AI trust. trust risk-sensitive Human-AI</t>
  </si>
  <si>
    <t>https://hal.sorbonne-universite.fr/hal-03679043/file/HHAI_Submission_Extended_Abstract.pdf</t>
  </si>
  <si>
    <t>International Conference on Hybrid Human-Artificial Intelligence</t>
  </si>
  <si>
    <t>Vereschak, O; Bailly, G; Caramiaux, B</t>
  </si>
  <si>
    <t>As humans increasingly interact (and even collaborate) with AI systems during decision-making, creative exercises, and other tasks, appropriate trust and reliance are necessary to ensure proper usage and adoption of these systems. Specifically, people should understand when to trust or rely on an algorithm’s outputs and when to override them. While significant research focus has aimed to measure and promote trust in human-AI interaction, the field lacks synthesized definitions and understanding of results across contexts. Indeed, conceptualizing trust and reliance, and identifying the best ways to measure these constructs and effectively shape them in human-AI interactions remains a challenge. This workshop aims to establish building appropriate trust and reliance on (imperfect) AI systems as a vital, yet under-explored research problem. The workshop will provide a venue for exploring three broad aspects related to human-AI trust: (1) How do we clarify definitions and frameworks relevant to human-AI trust and reliance (e.g., what does trust mean in different contexts)? (2) How do we measure trust and reliance? And, (3) How do we shape trust and reliance? As these problems and solutions involving humans and AI are interdisciplinary in nature, we invite participants with expertise in HCI, AI, ML, psychology, and social science, or other relevant fields to foster closer communications and collaboration between multiple communities.</t>
  </si>
  <si>
    <t>10.1145/3491101.3503704</t>
  </si>
  <si>
    <t>Workshop on Trust and Reliance in AI-Human Teams (TRAIT)</t>
  </si>
  <si>
    <t>CHI Conference on Human Factors in Computing Systems Extended Abstracts</t>
  </si>
  <si>
    <t>Bansal, G; Smith-Renner, A; Buçinca, Z; Wu, T; Holstein, K; Hullman, J; Stumpf, S</t>
  </si>
  <si>
    <t>This article briefly summarizes trust as a multi-dimensional construct, and trust in AI as a unique but related construct. It argues that because trust in AI is couched within an economic landscape, these two frameworks should be combined to understand the dynamics of trust in AI as it is currently implemented. The review focuses on healthcare and law enforcement as two industries that have adopted AI in ways that do and do not engender trust from stakeholders. The framework is applied to both industries to highlight where and why varying trust in AI is observed. Then seven research questions are posed, and researchers are encouraged to test the proposed framework in other AI-reliant contexts, like education and employment.</t>
  </si>
  <si>
    <t>Artificial intelligence (AI); Healthcare; Law enforcement; Trust.</t>
  </si>
  <si>
    <t>10.1016/j.copsyc.2024.101833</t>
  </si>
  <si>
    <t>Current Opinion in Psychology</t>
  </si>
  <si>
    <t>Riley, B; Dixon, A</t>
  </si>
  <si>
    <t>Emotional and cognitive trust in artificial intelligence: A framework for identifying research opportunities</t>
  </si>
  <si>
    <t>Trust has emerged as a key factor in people's interactions with AI-infused systems. Yet, little is known about what models of trust have been used and for what systems: robots, virtual characters, smart vehicles, decision aids, or others. Moreover, there is yet no known standard approach to measuring trust in AI. This scoping review maps out the state of affairs on trust in human-AI interaction (HAII) from the perspectives of models, measures, and methods. Findings suggest that trust is an important and multi-faceted topic of study within HAII contexts. However, most work is under-theorized and under-reported, generally not using established trust models and missing details about methods, especially Wizard of Oz. We offer several targets for systematic review work as well as a research agenda for combining the strengths and addressing the weaknesses of the current literature</t>
  </si>
  <si>
    <t>10.1145/3491101.3519772</t>
  </si>
  <si>
    <t>CHI EA '22: CHI Conference on Human Factors in Computing Systems Extended Abstracts</t>
  </si>
  <si>
    <t>Trust in Human-AI Interaction: Scoping Out Models, Measures, and Methods</t>
  </si>
  <si>
    <t>Ueno, T; Sawa, Y; Kim, Y; Urakami, J; Oura, H; Seaborn, K</t>
  </si>
  <si>
    <t>Artificial intelligence, Automation, Robots, Trust, Decision aids,
Scoping review</t>
  </si>
  <si>
    <t>P10, P14</t>
  </si>
  <si>
    <t>Trust in Artificial Intelligence: Toward Measuring the Impact of Trust in Artificial Intelligence: Toward Measuring the Impact of Public Perception Public Perception</t>
  </si>
  <si>
    <t>Applications of Artificial Intelligence (AI) are currently seen in almost every sector. Some of the common examples of AI applications are visible in recommender systems such as movie recommendations, books recommendation, restaurant recommendations, etc. Earlier, the role of trust in technology adoption was recognized in the Information Systems (IS) discipline. Thus, with the growing use of AI, identifying the factors contributing toward building trust in this technology has become a critical issue. The public perception of AI was found to reveal trust toward AI (Zhang 2021). Therefore, we propose to measure the impact of two dimensions of AI public perception toward building trust in this technology. These two dimensions are control of AI and ethics in AI. We also propose to include a mediating factor called mood. These dimensions and the mediating factor were found as a component of public perception of AI in a previous study. This study used a dataset of trends in public perception of AI extracted from news articles published in the New York Times over 30 years (Fast and Horvitz 2017). The dimensions of trust that may impact trust in AI have been identified previously (Glikson and Woolley 2020). These dimensions were based on two aspects of trust – cognitive trust and emotional trust. Although separate dimensions for each of these aspects have been identified, some of them seem to overlap. The dimensions of cognitive trust include tangibility, transparency, reliability, task characteristics, and immediacy behavior. On the other hand, the dimensions of emotional trust also include tangibility, and immediacy behaviors, in addition to anthropomorphism. Our proposed dimensions will have an impact on both cognitive trust and emotional trust in AI. However, control and ethics will have a direct impact on cognitive trust, and an indirect impact on emotional trust through the mediating factor mood. In a previous study, mood was identified as an internal factor that can alter trust in AI (Hoff and Bashir 2015).</t>
  </si>
  <si>
    <t>AMCIS 2022 TREOs</t>
  </si>
  <si>
    <t>Khan, A. K</t>
  </si>
  <si>
    <t>https://aisel.aisnet.org/treos_amcis2022/54</t>
  </si>
  <si>
    <t>A Review of Trust in Artificial Intelligence: Challenges, Vulnerabilities and Future Directions</t>
  </si>
  <si>
    <t>Artificial Intelligence (AI) can benefit society, but it is also fraught with risks. Societal adoption of AI is recognized to depend on stakeholder trust in AI, yet the literature on trust in AI is fragmented, and little is known about the vulnerabilities faced by different stakeholders, making it is difficult to draw on this evidence-base to inform practice and policy. We undertake a literature review to take stock of what is known about the antecedents of trust in AI, and organize our findings around five trust challenges unique to or exacerbated by AI. Further, we develop a concept matrix identifying the key vulnerabilities to stakeholders raised by each of the challenges, and propose a multi-stakeholder approach to future research.</t>
  </si>
  <si>
    <t>54th Hawaii International Conference on System Sciences</t>
  </si>
  <si>
    <t>Lockey, S; Gillespie, N; Holm, D; Someh, I. A</t>
  </si>
  <si>
    <t>10.24251/HICSS.2021.664</t>
  </si>
  <si>
    <t>Trust in artificial intelligence: From a Foundational Trust Framework to emerging research opportunities</t>
  </si>
  <si>
    <t>With the rise of artificial intelligence (AI), the issue of trust in AI emerges as a paramount societal concern. Despite increased attention of researchers, the topic remains fragmented without a common conceptual and theoretical foundation. To facilitate systematic research on this topic, we develop a Foundational Trust Framework to provide a conceptual, theoretical, and methodological foundation for trust research in general. The framework positions trust in general and trust in AI specifically as a problem of interaction among systems and applies systems thinking and general systems theory to trust and trust in AI. The Foundational Trust Framework is then used to gain a deeper understanding of the nature of trust in AI. From doing so, a research agenda emerges that proposes significant questions to facilitate further advances in empirical, theoretical, and design research on trust in AI.</t>
  </si>
  <si>
    <t>Lukyanenko, R; Maass, W; Storey, V. C</t>
  </si>
  <si>
    <t>10.1007/s12525-022-00605-4</t>
  </si>
  <si>
    <t>Extant theories of trust assume the trustee has agency (i.e. intentionality and free will). We propose that a crucial qualitative distinction between placing trust in Artificial Intelligence (AI) vs. trust in a human lies in the degree to which attributions of agency are made to the trustee by the trustor (human). We specify two mechanisms through which the extent of agency attributions can affect human trust in AI. First, the importance of the benevolence of the trustee—the AI—increases if the AI is seen as more agentic, but so does the anticipated psychological cost if it violates the trust (because of betrayal aversion, see Bohnet &amp; Zeckhauser, 2004). Second, attributions of benevolence and competence become less relevant for placing confidence in a non-agentic seeming AI system, and instead benevolence and competence attributions to the designer of the system become important. Both mechanisms imply that making an AI appear more agentic may increase or decrease the trust that humans place in it. While designers of AI technology often strive to endow their creations with features that convey its benevolent nature (e.g. through anthropomorphizing or transparency), this may also change agency perceptions in a manner that results in making it less trustworthy in human eyes.</t>
  </si>
  <si>
    <t>Artificial Intelligence, Trust, and Perceptions of Agency</t>
  </si>
  <si>
    <t>10.2139/ssrn.3897704</t>
  </si>
  <si>
    <t>Puranam, P; Vanneste, B. S</t>
  </si>
  <si>
    <t>Artificial Intelligence, Trust, Agency, Betrayal Aversion</t>
  </si>
  <si>
    <t>Academy of Management Review</t>
  </si>
  <si>
    <t>The study of human-machine systems is central to a variety of behavioral and engineering disciplines, including management science, human factors, robotics, and human-computer interaction. Recent advances in artificial intelligence (AI) and machine learning have brought the study of human-AI teams into sharper focus. An important set of questions for those designing human-AI interfaces concerns trust, transparency, and error tolerance. Here, we review the emerging literature on this important topic, identify open questions, and discuss some of the pitfalls of human-AI team research. We present opposition (extreme algorithm aversion or distrust) and loafing (extreme automation complacency or bias) as lying at opposite ends of a spectrum, with algorithmic vigilance representing an ideal mid-point. We suggest that, while transparency may be crucial for facilitating appropriate levels of trust in AI and thus for counteracting aversive behaviors and promoting vigilance, transparency should not be conceived solely in terms of the explainability of an algorithm. Dynamic task allocation, as well as the communication of confidence and performance metrics-among other strategies-may ultimately prove more useful to users than explanations from algorithms and significantly more effective in promoting vigilance. We further suggest that, while both aversive and appreciative attitudes are detrimental to optimal human-AI team performance, strategies to curb aversion are likely to be more important in the longer term than those attempting to mitigate appreciation. Our wider aim is to channel disparate efforts in human-AI team research into a common framework and to draw attention to the ecological validity of results in this field.</t>
  </si>
  <si>
    <t>How transparency modulates trust in artificial intelligence</t>
  </si>
  <si>
    <t>Zerilli, J; Bhatt, U; Weller, A</t>
  </si>
  <si>
    <t>10.1016/j.patter.2022.100455</t>
  </si>
  <si>
    <t>artificial intelligence; explainable AI; human factors; human-AI teams; human-computer interaction; machine learning; transparency; trust</t>
  </si>
  <si>
    <t>Patterns</t>
  </si>
  <si>
    <t>10.1145/3313096</t>
  </si>
  <si>
    <t>How good are you at explaining your decisions? Are you better than a machine? Today, AI systems are being asked to explain their decisions. This article explores the challenges in solving this problem and approaches researchers are pursuing.</t>
  </si>
  <si>
    <t>Explaining explainable AI</t>
  </si>
  <si>
    <t>Hind, M</t>
  </si>
  <si>
    <t>XRDS: Crossroads, The ACM Magazine for Students</t>
  </si>
  <si>
    <t>From healthcare to criminal justice, artificial intelligence (AI) is increasingly supporting high-consequence human decisions. This has spurred the field of explainable AI (XAI). This paper seeks to strengthen empirical application-specific investigations of XAI by exploring theoretical underpinnings of human decision making, drawing from the fields of philosophy and psychology. In this paper, we propose a conceptual framework for building human-centered, decision-theory-driven XAI based on an extensive review across these fields. Drawing on this framework, we identify pathways along which human cognitive patterns drives needs for building XAI and how XAI can mitigate common cognitive biases. We then put this framework into practice by designing and implementing an explainable clinical diagnostic tool for intensive care phenotyping and conducting a co-design exercise with clinicians. Thereafter, we draw insights into how this framework bridges algorithm-generated explanations and human decision-making theories. Finally, we discuss implications for XAI design and development.</t>
  </si>
  <si>
    <t>Designing Theory-Driven User-Centric Explainable AI</t>
  </si>
  <si>
    <t>10.1145/3290605.3300831</t>
  </si>
  <si>
    <t>CHI '19: Proceedings of the 2019 CHI Conference on Human Factors in Computing Systems</t>
  </si>
  <si>
    <t>Wang, D; Yang, Q; Abdul, A; Lim, B. Y</t>
  </si>
  <si>
    <t>A pervasive design issue of AI systems is their explainability--how to provide appropriate information to help users understand the AI. The technical field of explainable AI (XAI) has produced a rich toolbox of techniques. Designers are now tasked with the challenges of how to select the most suitable XAI techniques and translate them into UX solutions. Informed by our previous work studying design challenges around XAI UX, this work proposes a design process to tackle these challenges. We review our and related prior work to identify requirements that the process should fulfill, and accordingly, propose a Question-Driven Design Process that grounds the user needs, choices of XAI techniques, design, and evaluation of XAI UX all in the user questions. We provide a mapping guide between prototypical user questions and exemplars of XAI techniques to reframe the technical space of XAI, also serving as boundary objects to support collaboration between designers and AI engineers. We demonstrate it with a use case of designing XAI for healthcare adverse events prediction, and discuss lessons learned for tackling design challenges of AI systems.</t>
  </si>
  <si>
    <t>Question-Driven Design Process for Explainable AI User Experiences</t>
  </si>
  <si>
    <t xml:space="preserve"> Explainable AI, intepretable machine learning, AI design, user-centered design, human-AI interaction</t>
  </si>
  <si>
    <t>Liao, Q; Pribic, M; Han, J; Miller, S; Sow, D</t>
  </si>
  <si>
    <t>IBM Research</t>
  </si>
  <si>
    <t>P09, P13</t>
  </si>
  <si>
    <t>Explanations in Human-AI Interaction are communicated to human decision makers through interfaces. Yet, it is not clear what consequences the exact representation of such explanations as part of decision support systems (DSS) and working on machine learning (ML) models has on human decision making. We observe a need for research methods that allow for measuring the effect different eXplainable AI (XAI) interface designs have on people’s decision making. In this paper, we argue for adopting research approaches from decision theory for HCI research on XAI interface design. We outline how we used estimation tasks in human-grounded design research in order to introduce a method and measurement for collecting evidence on XAI interface effects. To this end, we investigated representations of LIME explanations in an estimation task online study as proof-of-concept for our proposal.</t>
  </si>
  <si>
    <t>10.1145/3411763.3451759</t>
  </si>
  <si>
    <t>Interfaces for Explanations in Human-AI Interaction: Proposing a Design Evaluation Approach</t>
  </si>
  <si>
    <t>Mucha, H; Robert, S; Breitschwerdt, R; Fellman, M</t>
  </si>
  <si>
    <t>CHI EA '21: Extended Abstracts of the 2021 CHI Conference on Human Factors in Computing Systems</t>
  </si>
  <si>
    <t>Explainable AI: roles and stakeholders, desirements and challenges</t>
  </si>
  <si>
    <t>The purpose of the Stakeholder Playbook is to enable the developers of explainable AI systems to take into account the different ways in which different stakeholders or role-holders need to “look inside” the AI/XAI systems.We conducted structured cognitive interviews with senior and mid-career professionals who had direct experience either developing or using AI and/or autonomous systems.The results show that role-holders need access to others (e.g., trusted engineers and trusted vendors) for them to be able to develop satisfying mental models of AI systems. They need to know how it fails and misleads as much as they need to know how it works. Some stakeholders need to develop an understanding that enables them to explain the AI to someone else and not just satisfy their own sense-making requirements. Only about half of our interviewees said they always wanted explanations or even needed better explanations than the ones that were provided. Based on our empirical evidence, we created a “Playbook” that lists explanation desires, explanation challenges, and explanation cautions for a variety of stakeholder groups and roles.This and other findings seem surprising, if not paradoxical, but they can be resolved by acknowledging that different role-holders have differing skill sets and have different sense-making desires. Individuals often serve in multiple roles and, therefore, can have different immediate goals. The goal of the Playbook is to help XAI developers by guiding the development process and creating explanations that support the different roles.</t>
  </si>
  <si>
    <t>Frontiers in Computer Science</t>
  </si>
  <si>
    <t>10.3389/fcomp.2023.1117</t>
  </si>
  <si>
    <t>Hoffman, R; Mueller, S; Klein, G; Jalaeian, M; Tate, C</t>
  </si>
  <si>
    <t xml:space="preserve">
explainable AI, stakeholders, role-holders, explanatory reasoning,</t>
  </si>
  <si>
    <t>Reviewing the Need for Explainable Artificial Intelligence (xAI)</t>
  </si>
  <si>
    <t>10.24251/HICSS.2021.156</t>
  </si>
  <si>
    <t>The diffusion of artificial intelligence (AI) applications in organizations and society has fueled research on explaining AI decisions. The explainable AI (xAI) field is rapidly expanding with numerous ways of extracting information and visualizing the output of AI technologies (e.g. deep neural networks). Yet, we have a limited understanding of how xAI research addresses the need for explainable AI. We conduct a systematic review of xAI literature on the topic and identify four thematic debates central to how xAI addresses the black-box problem. Based on this critical analysis of the xAI scholarship we synthesize the findings into a future research agenda to further the xAI body of knowledge.</t>
  </si>
  <si>
    <t>Gerlings, J; Shollo, A; Constantiou, I. D</t>
  </si>
  <si>
    <t>AI Trust Score: A User-Centered Approach to Building, Designing, and Measuring the Success of Intelligent Workplace Features</t>
  </si>
  <si>
    <t>This paper describes how to help product teams move increasingly towards responsible AI experiences by examining user trust within business contexts. We discuss the development, application, and validation of the AI Trust Score, which allows teams to measure the success of an AI feature from enterprise users’ perspectives. The Trust Score is a multi-dimensional metric which consists of several statements users respond to that inform their trust, including whether an AI feature helps with job efficiency and effectiveness and understanding how and when to use the feature for their job role. The metric, along with usability feedback, can be adapted to encourage UX-related conversations and actions within product or feature development processes.</t>
  </si>
  <si>
    <t>10.1145/3411763.3443452</t>
  </si>
  <si>
    <t>Wang, J; Moulden, A</t>
  </si>
  <si>
    <t>Establishing and evaluating trustworthy AI: overview and research challenges</t>
  </si>
  <si>
    <t>10.3389/fdata.2024.1467222</t>
  </si>
  <si>
    <t>Frontiers in Big Data</t>
  </si>
  <si>
    <t>Artificial intelligence (AI) technologies (re-)shape modern life, driving innovation in a wide range of sectors. However, some AI systems have yielded unexpected or undesirable outcomes or have been used in questionable manners. As a result, there has been a surge in public and academic discussions about aspects that AI systems must fulfill to be considered trustworthy. In this paper, we synthesize existing conceptualizations of trustworthy AI along six requirements: (1) human agency and oversight, (2) fairness and non-discrimination, (3) transparency and explainability, (4) robustness and accuracy, (5) privacy and security, and (6) accountability. For each one, we provide a definition, describe how it can be established and evaluated, and discuss requirement-specific research challenges. Finally, we conclude this analysis by identifying overarching research challenges across the requirements with respect to (1) interdisciplinary research, (2) conceptual clarity, (3) context-dependency, (4) dynamics in evolving systems, and (5) investigations in real-world contexts. Thus, this paper synthesizes and consolidates a wide-ranging and active discussion currently taking place in various academic sub-communities and public forums. It aims to serve as a reference for a broad audience and as a basis for future research directions.</t>
  </si>
  <si>
    <t>D. Kowald, S. Scher, V. Pammer-Schindler, P. Mullner, K. Waxnegger, L. Demelius, A. Fessl, M. Toller,  G. Mendoza Estrada, I. Simic, V. Sabol, A. Truegler, E. Veas, R. Kern, T. Nad, S. Kopeinik</t>
  </si>
  <si>
    <t>How to Evaluate Trust in AI-Assisted Decision Making? A Survey of Empirical Methodologies</t>
  </si>
  <si>
    <t>10.1145/3476068</t>
  </si>
  <si>
    <t>ACM on Human-Computer Interaction, Volume 5</t>
  </si>
  <si>
    <t>The spread of AI-embedded systems involved in human decision making makes studying human trust in these systems critical. However, empirically investigating trust is challenging. One reason is the lack of standard protocols to design trust experiments. In this paper, we present a survey of existing methods to empirically investigate trust in AI-assisted decision making and analyse the corpus along the constitutive elements of an experimental protocol. We find that the definition of trust is not commonly integrated in experimental protocols, which can lead to findings that are overclaimed or are hard to interpret and compare across studies. Drawing from empirical practices in social and cognitive studies on human-human trust, we provide practical guidelines to improve the methodology of studying Human-AI trust in decision-making contexts. In addition, we bring forward research opportunities of two types: one focusing on further investigation regarding trust methodologies and the other on factors that impact Human-AI trust.</t>
  </si>
  <si>
    <t>Automated decision-making systems become increasingly powerful due to higher model complexity. While powerful in prediction accuracy, Deep Learning models are black boxes by nature, preventing users from making informed judgments about the correctness and fairness of such an automated system. Explanations have been proposed as a general remedy to the black box problem. However, it remains unclear if effects of explanations on user trust generalise over varying accuracy levels. In an online user study with 959 participants, we examined the practical consequences of adding explanations for user trust: We evaluated trust for three explanation types on three classifiers of varying accuracy. We find that the influence of our explanations on trust differs depending on the classifier’s accuracy. Thus, the interplay between trust and explanations is more complex than previously reported. Our findings also reveal discrepancies between self-reported and behavioural trust, showing that the choice of trust measure impacts the results.</t>
  </si>
  <si>
    <t>It’s Complicated: The Relationship between User Trust, Model Accuracy and Explanations in AI</t>
  </si>
  <si>
    <t>A. Papenmeier, Dagmar Kern, G. Englebienne, C. Seifert</t>
  </si>
  <si>
    <t>10.1145/3495013</t>
  </si>
  <si>
    <t>ACM Transactions on Computer-Human Interaction (TOCHI)</t>
  </si>
  <si>
    <t>Being Trustworthy is Not Enough: How Untrustworthy Artificial Intelligence (AI) Can Deceive the End-Users and Gain Their Trust</t>
  </si>
  <si>
    <t>Trustworthy Artificial Intelligence (AI) is characterized, among other things, by: 1) competence, 2) transparency, and 3) fairness. However, end-users may fail to recognize incompetent AI, allowing untrustworthy AI to exaggerate its competence under the guise of transparency to gain unfair advantage over other trustworthy AI. Here, we conducted an experiment with 120 participants to test if untrustworthy AI can deceive end-users to gain their trust. Participants interacted with two AI-based chess engines, trustworthy (competent, fair) and untrustworthy (incompetent, unfair), that coached participants by suggesting chess moves in three games against another engine opponent. We varied coaches' transparency about their competence (with the untrustworthy one always exaggerating its competence). We quantified and objectively measured participants' trust based on how often participants relied on coaches' move recommendations. Participants showed inability to assess AI competence by misplacing their trust with the untrustworthy AI, confirming its ability to deceive. Our work calls for design of interactions to help end-users assess AI trustworthiness.</t>
  </si>
  <si>
    <t>10.1145/3579460</t>
  </si>
  <si>
    <t>ACM on Human-Computer Interaction, Volume 7</t>
  </si>
  <si>
    <t>Banovic, N; Yang, Z; Ramesh, A; Liu, A</t>
  </si>
  <si>
    <t>The call for XAI rests on a normative claim: ‘Good AI is explainable AI’ or even the stronger claim: ‘Only explainable AI is good AI.’ However, this valorization runs the risk of being overgeneralized because explanations are not per se useful, appropriate, or demanded. Explainability should not be seen as a value in itself but as a means to certain ends. In this paper, we put the valorization of explainability into question, which is discursively connected to the idea of ‘users’ needs’ and the will to design and develop ethically aligned AI systems. By making the instrumental character of the value of explainability explicit, we address two key issues that necessitate more theoretical attention: (i) to analyze the link between explainability and its presumed purpose; and (ii) to clarify the conceptions of these presumed purposes, namely users’ needs and ethical principles XAI is meant to promote. From a philosophical and from a psychological perspective, we constructively criticize the undertheorized and undercomplex way of talking about ‘users’ needs’ and ethical demands. We plea to carefully differentiate the value of explainable AI in social contexts and signal further need for research</t>
  </si>
  <si>
    <t>Explanation needs and ethical demands: unpacking the instrumental value of XAI</t>
  </si>
  <si>
    <t>10.1007/s43681-024-00622-3</t>
  </si>
  <si>
    <t>Alpsancar, S; Buhl, H; Matzner, T, Scharlau, I</t>
  </si>
  <si>
    <t>Objective: This study is the first to examine the influence of implicit attitudes toward automation on users’ trust in automation.
Background: Past empirical work has examined explicit (conscious) influences on user level of trust in automation but has not yet measured implicit influences. We examine concurrent effects of explicit propensity to trust machines and implicit attitudes toward automation on trust in an automated system. We examine differential impacts of each under varying automation performance conditions (clearly good, ambiguous, clearly poor).
Method: Participants completed both a self-report measure of propensity to trust and an Implicit Association Test measuring implicit attitude toward automation, then performed an X-ray screening task. Automation performance was manipulated within-subjects by varying the number and obviousness of errors.
Results: Explicit propensity to trust and implicit attitude toward automation did not significantly correlate. When the automation’s performance was ambiguous, implicit attitude significantly affected automation trust, and its relationship with propensity to trust was additive: Increments in either were related to increases in trust. When errors were obvious, a significant interaction between the implicit and explicit measures was found, with those high in both having higher trust.
Conclusion: Implicit attitudes have important implications for automation trust.
Application: Users may not be able to accurately report why they experience a given level of trust. To understand why users trust or fail to trust automation, measurements of implicit and explicit predictors may be necessary. Furthermore, implicit attitude toward automation might be used as a lever to effectively calibrate trust.</t>
  </si>
  <si>
    <t>P08,P10,P13</t>
  </si>
  <si>
    <t>P20</t>
  </si>
  <si>
    <t>P21</t>
  </si>
  <si>
    <t>P22</t>
  </si>
  <si>
    <t>Nist</t>
  </si>
  <si>
    <t>P23</t>
  </si>
  <si>
    <t>Nature</t>
  </si>
  <si>
    <t>P24</t>
  </si>
  <si>
    <t>P25</t>
  </si>
  <si>
    <t>P26</t>
  </si>
  <si>
    <t>P27</t>
  </si>
  <si>
    <t>P28</t>
  </si>
  <si>
    <t>Trust in automation: Integrating empirical evidence on factors that influence trust</t>
  </si>
  <si>
    <t>P29</t>
  </si>
  <si>
    <t>P30</t>
  </si>
  <si>
    <t>P31</t>
  </si>
  <si>
    <t>P32</t>
  </si>
  <si>
    <t>P33</t>
  </si>
  <si>
    <t>P34</t>
  </si>
  <si>
    <t>P35</t>
  </si>
  <si>
    <t>Workshop on Dialogue, Explanation and Argumentation for Human-Agent Interaction</t>
  </si>
  <si>
    <t>Technological Forecasting and Social Change</t>
  </si>
  <si>
    <t>Research Question 1 (RQ1): Which factors influence end-user trust in AI systems?</t>
  </si>
  <si>
    <t>Research Question 2 (RQ2): What considerations should be taken into account when designing or evaluating an XAI system?</t>
  </si>
  <si>
    <t>Search date</t>
  </si>
  <si>
    <t>January 2025</t>
  </si>
  <si>
    <t>Articles related to Explainable AI and generating trust in the end user, published between 01/01/2010 and 12/31/2024.</t>
  </si>
  <si>
    <t>Search on "Topic"</t>
  </si>
  <si>
    <t>EC1</t>
  </si>
  <si>
    <t>EC2</t>
  </si>
  <si>
    <t>Duplicate articles, previously rejected, or already included in the literature review.</t>
  </si>
  <si>
    <t xml:space="preserve">Systematic literature review: End-user trust and explainability in AI systems </t>
  </si>
  <si>
    <t>Research Data</t>
  </si>
  <si>
    <t>Research questions</t>
  </si>
  <si>
    <t>Search details</t>
  </si>
  <si>
    <t>Reults</t>
  </si>
  <si>
    <t>Exluded (out of scope)</t>
  </si>
  <si>
    <t>Start search results</t>
  </si>
  <si>
    <t>Out of scope: articles that do not address end-user trust or do not include relevant considerations for the design or improvement of XAI systems—for example, studies focused on internal AI mechanisms or developer-oriented explanations.</t>
  </si>
  <si>
    <t>Included</t>
  </si>
  <si>
    <t>Included (start set)</t>
  </si>
  <si>
    <t>EC3</t>
  </si>
  <si>
    <t>EC4</t>
  </si>
  <si>
    <t>Exclusion criteria for iterations</t>
  </si>
  <si>
    <t>Articles not published between January 2010 and December 2024.</t>
  </si>
  <si>
    <t>Articles not published in English or Spanish.</t>
  </si>
  <si>
    <t>Start search conditions</t>
  </si>
  <si>
    <t>Iteration 1 dates</t>
  </si>
  <si>
    <t>Iteration 1 details</t>
  </si>
  <si>
    <t>Iteration 2 details</t>
  </si>
  <si>
    <t>Seed paper</t>
  </si>
  <si>
    <t>Excluded</t>
  </si>
  <si>
    <t>Iteration 2 dates</t>
  </si>
  <si>
    <t>Cited papers revised</t>
  </si>
  <si>
    <t>Citing papers revised</t>
  </si>
  <si>
    <t>Duplicated</t>
  </si>
  <si>
    <t>Total Iteration 1</t>
  </si>
  <si>
    <t>Total Iteration 2</t>
  </si>
  <si>
    <t>Start date: 31/01/2025</t>
  </si>
  <si>
    <t>End date:  24/03/2025</t>
  </si>
  <si>
    <t>Start date: 24/03/2025</t>
  </si>
  <si>
    <t>Total included</t>
  </si>
  <si>
    <t>TOTAL SLR</t>
  </si>
  <si>
    <t>End date: 16/04/2025</t>
  </si>
  <si>
    <t>P01, P02, P05</t>
  </si>
  <si>
    <t>P01, P02, P03, P07</t>
  </si>
  <si>
    <t>P02, P07</t>
  </si>
  <si>
    <t>P03, P06, P07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</si>
</sst>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ont>
    <font>
      <sz val="11"/>
      <color theme="1"/>
      <name val="Aptos Narrow"/>
      <family val="2"/>
      <scheme val="minor"/>
    </font>
    <font>
      <sz val="10"/>
      <name val="Aptos Narrow"/>
      <family val="2"/>
      <scheme val="minor"/>
    </font>
    <font>
      <b/>
      <sz val="10"/>
      <name val="Aptos Narrow"/>
      <family val="2"/>
      <scheme val="minor"/>
    </font>
    <font>
      <sz val="8"/>
      <name val="Arial"/>
      <family val="2"/>
    </font>
    <font>
      <sz val="10"/>
      <name val="Arial"/>
      <family val="2"/>
    </font>
    <font>
      <b/>
      <sz val="10"/>
      <color theme="2"/>
      <name val="Aptos Narrow"/>
      <family val="2"/>
      <scheme val="minor"/>
    </font>
    <font>
      <b/>
      <sz val="11"/>
      <color theme="1"/>
      <name val="Aptos Narrow"/>
      <family val="2"/>
      <scheme val="minor"/>
    </font>
    <font>
      <sz val="10"/>
      <color theme="1"/>
      <name val="Aptos Narrow"/>
      <family val="2"/>
      <scheme val="minor"/>
    </font>
    <font>
      <i/>
      <sz val="11"/>
      <color theme="1"/>
      <name val="Aptos Narrow"/>
      <family val="2"/>
      <scheme val="minor"/>
    </font>
    <font>
      <b/>
      <sz val="11"/>
      <color theme="9" tint="-0.249977111117893"/>
      <name val="Aptos Narrow"/>
      <family val="2"/>
      <scheme val="minor"/>
    </font>
    <font>
      <i/>
      <sz val="10"/>
      <color theme="1"/>
      <name val="Aptos Narrow"/>
      <family val="2"/>
      <scheme val="minor"/>
    </font>
    <font>
      <sz val="10"/>
      <color theme="0" tint="-0.34998626667073579"/>
      <name val="Aptos Narrow"/>
      <family val="2"/>
      <scheme val="minor"/>
    </font>
    <font>
      <b/>
      <sz val="10"/>
      <color theme="9"/>
      <name val="Aptos Narrow"/>
      <family val="2"/>
      <scheme val="minor"/>
    </font>
    <font>
      <b/>
      <sz val="10"/>
      <color theme="1"/>
      <name val="Aptos Narrow"/>
      <family val="2"/>
      <scheme val="minor"/>
    </font>
    <font>
      <b/>
      <sz val="10"/>
      <color theme="9" tint="-0.249977111117893"/>
      <name val="Aptos Narrow"/>
      <family val="2"/>
      <scheme val="minor"/>
    </font>
    <font>
      <sz val="10"/>
      <color rgb="FFFF0000"/>
      <name val="Aptos Narrow"/>
      <family val="2"/>
      <scheme val="minor"/>
    </font>
    <font>
      <b/>
      <sz val="10"/>
      <color theme="5" tint="-0.249977111117893"/>
      <name val="Aptos Narrow"/>
      <family val="2"/>
      <scheme val="minor"/>
    </font>
    <font>
      <u/>
      <sz val="10"/>
      <color theme="10"/>
      <name val="Arial"/>
      <family val="2"/>
    </font>
    <font>
      <b/>
      <sz val="10"/>
      <name val="Arial"/>
      <family val="2"/>
    </font>
    <font>
      <u/>
      <sz val="10"/>
      <color rgb="FFFF0000"/>
      <name val="Arial"/>
      <family val="2"/>
    </font>
    <font>
      <b/>
      <sz val="18"/>
      <color theme="1"/>
      <name val="Aptos Narrow"/>
      <family val="2"/>
      <scheme val="minor"/>
    </font>
  </fonts>
  <fills count="12">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0000"/>
        <bgColor indexed="64"/>
      </patternFill>
    </fill>
    <fill>
      <patternFill patternType="solid">
        <fgColor theme="9" tint="0.7999816888943144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2"/>
        <bgColor indexed="64"/>
      </patternFill>
    </fill>
    <fill>
      <patternFill patternType="solid">
        <fgColor theme="9" tint="0.39997558519241921"/>
        <bgColor indexed="64"/>
      </patternFill>
    </fill>
    <fill>
      <patternFill patternType="solid">
        <fgColor rgb="FFFFFF9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5" fillId="0" borderId="0"/>
    <xf numFmtId="0" fontId="18" fillId="0" borderId="0" applyNumberFormat="0" applyFill="0" applyBorder="0" applyAlignment="0" applyProtection="0"/>
    <xf numFmtId="0" fontId="1" fillId="0" borderId="0"/>
  </cellStyleXfs>
  <cellXfs count="93">
    <xf numFmtId="0" fontId="0" fillId="0" borderId="0" xfId="0"/>
    <xf numFmtId="0" fontId="2" fillId="0" borderId="0" xfId="0" applyFont="1" applyAlignment="1">
      <alignment horizontal="left" vertical="center" wrapText="1"/>
    </xf>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3" borderId="0" xfId="0" applyFont="1" applyFill="1" applyAlignment="1">
      <alignment horizontal="center" vertical="center"/>
    </xf>
    <xf numFmtId="0" fontId="2" fillId="0" borderId="0" xfId="1" applyFont="1" applyAlignment="1">
      <alignment vertical="center" wrapText="1"/>
    </xf>
    <xf numFmtId="0" fontId="2" fillId="0" borderId="0" xfId="0" applyFont="1" applyAlignment="1">
      <alignment horizontal="center" vertical="center" wrapText="1"/>
    </xf>
    <xf numFmtId="0" fontId="2" fillId="4" borderId="0" xfId="0" applyFont="1" applyFill="1" applyAlignment="1">
      <alignment horizontal="center" vertical="center"/>
    </xf>
    <xf numFmtId="0" fontId="2" fillId="0" borderId="0" xfId="1" applyFont="1" applyAlignment="1">
      <alignment horizontal="center" vertical="center" wrapText="1"/>
    </xf>
    <xf numFmtId="0" fontId="6" fillId="5" borderId="0" xfId="0" applyFont="1" applyFill="1" applyAlignment="1">
      <alignment horizontal="center" vertical="center" wrapText="1"/>
    </xf>
    <xf numFmtId="0" fontId="3" fillId="6" borderId="0" xfId="0" applyFont="1" applyFill="1" applyAlignment="1">
      <alignment horizontal="center" vertical="center" wrapText="1"/>
    </xf>
    <xf numFmtId="0" fontId="3" fillId="0" borderId="1" xfId="0" applyFont="1" applyBorder="1" applyAlignment="1">
      <alignment horizontal="center" vertical="center" wrapText="1"/>
    </xf>
    <xf numFmtId="0" fontId="8" fillId="0" borderId="0" xfId="0" applyFont="1" applyAlignment="1">
      <alignment vertical="center"/>
    </xf>
    <xf numFmtId="0" fontId="8" fillId="0" borderId="1" xfId="0" applyFont="1" applyBorder="1" applyAlignment="1">
      <alignment horizontal="center" vertical="center"/>
    </xf>
    <xf numFmtId="0" fontId="14" fillId="4" borderId="1" xfId="0" applyFont="1" applyFill="1" applyBorder="1" applyAlignment="1">
      <alignment horizontal="center" vertical="center"/>
    </xf>
    <xf numFmtId="0" fontId="10" fillId="0" borderId="1" xfId="0" applyFont="1" applyBorder="1" applyAlignment="1">
      <alignment horizontal="center" vertical="center"/>
    </xf>
    <xf numFmtId="0" fontId="8"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2" fillId="0" borderId="1" xfId="0" applyFont="1" applyBorder="1" applyAlignment="1">
      <alignment horizontal="center" vertical="center" wrapText="1"/>
    </xf>
    <xf numFmtId="0" fontId="16" fillId="0" borderId="0" xfId="0" applyFont="1" applyAlignment="1">
      <alignment horizontal="left" vertical="center" wrapText="1"/>
    </xf>
    <xf numFmtId="0" fontId="17" fillId="0" borderId="1" xfId="0" applyFont="1" applyBorder="1" applyAlignment="1">
      <alignment horizontal="center" vertical="center"/>
    </xf>
    <xf numFmtId="0" fontId="2" fillId="0" borderId="1" xfId="0" applyFont="1" applyBorder="1" applyAlignment="1">
      <alignment horizontal="left" vertical="center" wrapText="1"/>
    </xf>
    <xf numFmtId="0" fontId="3" fillId="8"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19" fillId="0" borderId="1" xfId="0" applyFont="1" applyBorder="1" applyAlignment="1">
      <alignment horizontal="center"/>
    </xf>
    <xf numFmtId="0" fontId="16" fillId="0" borderId="0" xfId="0" applyFont="1" applyAlignment="1">
      <alignment horizontal="center" vertical="center" wrapText="1"/>
    </xf>
    <xf numFmtId="0" fontId="10" fillId="0" borderId="0" xfId="0" applyFont="1" applyAlignment="1">
      <alignment horizontal="center" vertical="center"/>
    </xf>
    <xf numFmtId="0" fontId="8" fillId="7" borderId="1" xfId="0" applyFont="1" applyFill="1" applyBorder="1" applyAlignment="1">
      <alignment horizontal="center" vertical="center"/>
    </xf>
    <xf numFmtId="0" fontId="20" fillId="0" borderId="0" xfId="2" applyFont="1" applyAlignment="1">
      <alignment vertical="center" wrapText="1"/>
    </xf>
    <xf numFmtId="0" fontId="20" fillId="0" borderId="0" xfId="2" applyFont="1" applyAlignment="1">
      <alignment horizontal="left" vertical="center" wrapText="1"/>
    </xf>
    <xf numFmtId="0" fontId="1" fillId="0" borderId="0" xfId="3" applyAlignment="1">
      <alignment wrapText="1"/>
    </xf>
    <xf numFmtId="0" fontId="2" fillId="0" borderId="0" xfId="3" applyFont="1" applyAlignment="1">
      <alignment horizontal="center" vertical="center" wrapText="1"/>
    </xf>
    <xf numFmtId="0" fontId="2" fillId="0" borderId="0" xfId="3" applyFont="1" applyAlignment="1">
      <alignment horizontal="left" vertical="center" wrapText="1"/>
    </xf>
    <xf numFmtId="0" fontId="3" fillId="2" borderId="0" xfId="3" applyFont="1" applyFill="1" applyAlignment="1">
      <alignment horizontal="center" vertical="center" wrapText="1"/>
    </xf>
    <xf numFmtId="0" fontId="11" fillId="0" borderId="0" xfId="0" applyFont="1" applyAlignment="1">
      <alignment vertical="center" wrapText="1"/>
    </xf>
    <xf numFmtId="0" fontId="12" fillId="0" borderId="0" xfId="0" applyFont="1" applyAlignment="1">
      <alignment horizontal="center" vertical="center"/>
    </xf>
    <xf numFmtId="0" fontId="7" fillId="0" borderId="1" xfId="0" applyFont="1" applyBorder="1" applyAlignment="1">
      <alignment horizontal="left" vertical="center"/>
    </xf>
    <xf numFmtId="0" fontId="9" fillId="0" borderId="0" xfId="0" applyFont="1" applyAlignment="1">
      <alignment horizontal="left" vertical="center"/>
    </xf>
    <xf numFmtId="0" fontId="8" fillId="0" borderId="4" xfId="0" applyFont="1" applyBorder="1" applyAlignment="1">
      <alignment horizontal="left" vertical="center"/>
    </xf>
    <xf numFmtId="0" fontId="8" fillId="0" borderId="0" xfId="0" applyFont="1" applyAlignment="1">
      <alignment horizontal="left" vertical="center"/>
    </xf>
    <xf numFmtId="0" fontId="14" fillId="0" borderId="2" xfId="0" applyFont="1" applyBorder="1" applyAlignment="1">
      <alignment horizontal="left" vertical="center"/>
    </xf>
    <xf numFmtId="0" fontId="11" fillId="0" borderId="6"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xf numFmtId="0" fontId="8" fillId="0" borderId="8" xfId="0" applyFont="1" applyBorder="1" applyAlignment="1">
      <alignment horizontal="center" vertical="center"/>
    </xf>
    <xf numFmtId="0" fontId="8" fillId="0" borderId="8" xfId="0" applyFont="1" applyBorder="1" applyAlignment="1">
      <alignment vertical="center" wrapText="1"/>
    </xf>
    <xf numFmtId="0" fontId="12" fillId="0" borderId="8" xfId="0" applyFont="1" applyBorder="1" applyAlignment="1">
      <alignment horizontal="center" vertical="center"/>
    </xf>
    <xf numFmtId="0" fontId="8" fillId="0" borderId="8" xfId="0" applyFont="1" applyBorder="1" applyAlignment="1">
      <alignment vertical="center"/>
    </xf>
    <xf numFmtId="0" fontId="13" fillId="0" borderId="9" xfId="0" applyFont="1" applyBorder="1" applyAlignment="1">
      <alignment horizontal="center" vertical="center"/>
    </xf>
    <xf numFmtId="0" fontId="8" fillId="0" borderId="10" xfId="0" applyFont="1" applyBorder="1"/>
    <xf numFmtId="0" fontId="8" fillId="0" borderId="10" xfId="0" applyFont="1" applyBorder="1" applyAlignment="1">
      <alignment horizontal="center" vertical="center"/>
    </xf>
    <xf numFmtId="0" fontId="8" fillId="0" borderId="10" xfId="0" applyFont="1" applyBorder="1" applyAlignment="1">
      <alignment vertical="center" wrapText="1"/>
    </xf>
    <xf numFmtId="0" fontId="12" fillId="0" borderId="10" xfId="0" applyFont="1" applyBorder="1" applyAlignment="1">
      <alignment horizontal="center" vertical="center"/>
    </xf>
    <xf numFmtId="0" fontId="8" fillId="0" borderId="10" xfId="0" applyFont="1" applyBorder="1" applyAlignment="1">
      <alignment vertical="center"/>
    </xf>
    <xf numFmtId="0" fontId="13" fillId="0" borderId="11" xfId="0" applyFont="1" applyBorder="1" applyAlignment="1">
      <alignment horizontal="center" vertical="center"/>
    </xf>
    <xf numFmtId="14" fontId="8" fillId="0" borderId="6" xfId="0" applyNumberFormat="1" applyFont="1" applyBorder="1" applyAlignment="1">
      <alignment horizontal="left" vertical="center"/>
    </xf>
    <xf numFmtId="0" fontId="11" fillId="0" borderId="6" xfId="0" applyFont="1" applyBorder="1" applyAlignment="1">
      <alignment vertical="center" wrapText="1"/>
    </xf>
    <xf numFmtId="0" fontId="11" fillId="0" borderId="7" xfId="0" applyFont="1" applyBorder="1" applyAlignment="1">
      <alignment vertical="center" wrapText="1"/>
    </xf>
    <xf numFmtId="0" fontId="8" fillId="0" borderId="6" xfId="0" applyFont="1" applyBorder="1" applyAlignment="1">
      <alignment horizontal="left" vertical="center"/>
    </xf>
    <xf numFmtId="0" fontId="7" fillId="9" borderId="1" xfId="0" applyFont="1" applyFill="1" applyBorder="1" applyAlignment="1">
      <alignment horizontal="left" vertical="center"/>
    </xf>
    <xf numFmtId="0" fontId="11" fillId="9" borderId="6" xfId="0" applyFont="1" applyFill="1" applyBorder="1" applyAlignment="1">
      <alignment vertical="center"/>
    </xf>
    <xf numFmtId="0" fontId="8" fillId="9" borderId="6" xfId="0" applyFont="1" applyFill="1" applyBorder="1" applyAlignment="1">
      <alignment vertical="center"/>
    </xf>
    <xf numFmtId="0" fontId="8" fillId="9" borderId="7" xfId="0" applyFont="1" applyFill="1" applyBorder="1" applyAlignment="1">
      <alignment vertical="center"/>
    </xf>
    <xf numFmtId="0" fontId="8" fillId="9" borderId="6" xfId="0" applyFont="1" applyFill="1" applyBorder="1" applyAlignment="1">
      <alignment horizontal="left" vertical="center"/>
    </xf>
    <xf numFmtId="0" fontId="7" fillId="0" borderId="1" xfId="0" applyFont="1" applyBorder="1" applyAlignment="1">
      <alignment horizontal="center" vertical="center"/>
    </xf>
    <xf numFmtId="0" fontId="7" fillId="4" borderId="1" xfId="0" applyFont="1" applyFill="1" applyBorder="1" applyAlignment="1">
      <alignment horizontal="center" vertical="center"/>
    </xf>
    <xf numFmtId="0" fontId="7" fillId="9" borderId="0" xfId="3" applyFont="1" applyFill="1" applyAlignment="1">
      <alignment wrapText="1"/>
    </xf>
    <xf numFmtId="0" fontId="3" fillId="9" borderId="0" xfId="3" applyFont="1" applyFill="1" applyAlignment="1">
      <alignment horizontal="left" vertical="center" wrapText="1"/>
    </xf>
    <xf numFmtId="0" fontId="14" fillId="0" borderId="1" xfId="0" applyFont="1" applyBorder="1" applyAlignment="1">
      <alignment horizontal="left" vertical="center"/>
    </xf>
    <xf numFmtId="0" fontId="14" fillId="10" borderId="12" xfId="0" applyFont="1" applyFill="1" applyBorder="1" applyAlignment="1">
      <alignment vertical="center"/>
    </xf>
    <xf numFmtId="0" fontId="14" fillId="10" borderId="13" xfId="0" applyFont="1" applyFill="1" applyBorder="1" applyAlignment="1">
      <alignment horizontal="center" vertical="center"/>
    </xf>
    <xf numFmtId="0" fontId="14" fillId="6" borderId="1" xfId="0" applyFont="1" applyFill="1" applyBorder="1" applyAlignment="1">
      <alignment vertical="center"/>
    </xf>
    <xf numFmtId="0" fontId="14" fillId="6" borderId="1" xfId="0" applyFont="1" applyFill="1" applyBorder="1" applyAlignment="1">
      <alignment horizontal="center" vertical="center"/>
    </xf>
    <xf numFmtId="0" fontId="21" fillId="0" borderId="0" xfId="0" applyFont="1" applyAlignment="1">
      <alignment horizontal="left" vertical="center"/>
    </xf>
    <xf numFmtId="0" fontId="7" fillId="0" borderId="2"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14" fontId="8" fillId="0" borderId="2" xfId="0" applyNumberFormat="1" applyFont="1" applyBorder="1" applyAlignment="1">
      <alignment horizontal="left" vertical="center"/>
    </xf>
    <xf numFmtId="14" fontId="8" fillId="0" borderId="3" xfId="0" applyNumberFormat="1" applyFont="1" applyBorder="1" applyAlignment="1">
      <alignment horizontal="left" vertical="center"/>
    </xf>
    <xf numFmtId="14" fontId="8" fillId="0" borderId="4" xfId="0" applyNumberFormat="1" applyFont="1" applyBorder="1" applyAlignment="1">
      <alignment horizontal="left" vertical="center"/>
    </xf>
    <xf numFmtId="14" fontId="8" fillId="0" borderId="1" xfId="0" applyNumberFormat="1" applyFont="1" applyBorder="1" applyAlignment="1">
      <alignment horizontal="left"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cellXfs>
  <cellStyles count="4">
    <cellStyle name="Hipervínculo" xfId="2" builtinId="8"/>
    <cellStyle name="Normal" xfId="0" builtinId="0"/>
    <cellStyle name="Normal 2" xfId="1" xr:uid="{076F99B9-F82C-4225-8103-D553ED30C202}"/>
    <cellStyle name="Normal 3" xfId="3" xr:uid="{3A83920E-CB3A-4CEA-A898-25F16DC50371}"/>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fgColor indexed="64"/>
          <bgColor indexed="65"/>
        </patternFill>
      </fill>
    </dxf>
    <dxf>
      <fill>
        <patternFill patternType="solid">
          <fgColor rgb="FFDAF2D0"/>
          <bgColor rgb="FF00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scopus.com/inward/record.uri?eid=2-s2.0-85199757218&amp;partnerID=40&amp;md5=5d8e38ba364ab2c47f539b091f4fb450" TargetMode="External"/><Relationship Id="rId2" Type="http://schemas.openxmlformats.org/officeDocument/2006/relationships/hyperlink" Target="https://aisel.aisnet.org/treos_amcis2022/54" TargetMode="External"/><Relationship Id="rId1" Type="http://schemas.openxmlformats.org/officeDocument/2006/relationships/hyperlink" Target="https://hal.sorbonne-universite.fr/hal-03679043/file/HHAI_Submission_Extended_Abstract.pdf" TargetMode="Externa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5FA8F-3373-4EE1-ADA9-2EB973565DC7}">
  <sheetPr>
    <tabColor rgb="FFFF0000"/>
  </sheetPr>
  <dimension ref="A1:N55"/>
  <sheetViews>
    <sheetView topLeftCell="A8" zoomScale="70" zoomScaleNormal="70" workbookViewId="0">
      <selection activeCell="B17" sqref="B17"/>
    </sheetView>
  </sheetViews>
  <sheetFormatPr baseColWidth="10" defaultColWidth="11.5546875" defaultRowHeight="13.8" x14ac:dyDescent="0.25"/>
  <cols>
    <col min="1" max="1" width="33.109375" style="44" customWidth="1"/>
    <col min="2" max="9" width="23.5546875" style="14" customWidth="1"/>
    <col min="10" max="10" width="10.44140625" style="14" customWidth="1"/>
    <col min="11" max="11" width="11.77734375" style="14" customWidth="1"/>
    <col min="12" max="12" width="11.5546875" style="14"/>
    <col min="13" max="13" width="10.109375" style="14" customWidth="1"/>
    <col min="14" max="14" width="7.21875" style="14" customWidth="1"/>
    <col min="15" max="16" width="7" style="14" customWidth="1"/>
    <col min="17" max="16384" width="11.5546875" style="14"/>
  </cols>
  <sheetData>
    <row r="1" spans="1:10" ht="23.4" x14ac:dyDescent="0.25">
      <c r="A1" s="79" t="s">
        <v>1180</v>
      </c>
    </row>
    <row r="2" spans="1:10" ht="23.4" x14ac:dyDescent="0.25">
      <c r="A2" s="79" t="s">
        <v>1181</v>
      </c>
    </row>
    <row r="3" spans="1:10" ht="14.4" x14ac:dyDescent="0.25">
      <c r="A3" s="42"/>
    </row>
    <row r="4" spans="1:10" ht="14.4" x14ac:dyDescent="0.25">
      <c r="A4" s="65" t="s">
        <v>1195</v>
      </c>
      <c r="B4" s="66"/>
      <c r="C4" s="67"/>
      <c r="D4" s="67"/>
      <c r="E4" s="67"/>
      <c r="F4" s="67"/>
      <c r="G4" s="67"/>
      <c r="H4" s="67"/>
      <c r="I4" s="68"/>
    </row>
    <row r="5" spans="1:10" ht="14.4" x14ac:dyDescent="0.25">
      <c r="A5" s="41" t="s">
        <v>361</v>
      </c>
      <c r="B5" s="46" t="s">
        <v>1175</v>
      </c>
      <c r="C5" s="47"/>
      <c r="D5" s="47"/>
      <c r="E5" s="47"/>
      <c r="F5" s="47"/>
      <c r="G5" s="47"/>
      <c r="H5" s="47"/>
      <c r="I5" s="48"/>
    </row>
    <row r="6" spans="1:10" x14ac:dyDescent="0.3">
      <c r="A6" s="45" t="s">
        <v>1182</v>
      </c>
      <c r="B6" s="49" t="s">
        <v>1171</v>
      </c>
      <c r="C6" s="50"/>
      <c r="D6" s="51"/>
      <c r="E6" s="51"/>
      <c r="F6" s="50"/>
      <c r="G6" s="52"/>
      <c r="H6" s="53"/>
      <c r="I6" s="54"/>
      <c r="J6" s="40"/>
    </row>
    <row r="7" spans="1:10" x14ac:dyDescent="0.3">
      <c r="A7" s="43"/>
      <c r="B7" s="55" t="s">
        <v>1172</v>
      </c>
      <c r="C7" s="56"/>
      <c r="D7" s="57"/>
      <c r="E7" s="57"/>
      <c r="F7" s="56"/>
      <c r="G7" s="58"/>
      <c r="H7" s="59"/>
      <c r="I7" s="60"/>
      <c r="J7" s="40"/>
    </row>
    <row r="8" spans="1:10" ht="14.4" x14ac:dyDescent="0.25">
      <c r="A8" s="41" t="s">
        <v>1173</v>
      </c>
      <c r="B8" s="61" t="s">
        <v>1174</v>
      </c>
      <c r="C8" s="62"/>
      <c r="D8" s="62"/>
      <c r="E8" s="62"/>
      <c r="F8" s="62"/>
      <c r="G8" s="62"/>
      <c r="H8" s="62"/>
      <c r="I8" s="63"/>
      <c r="J8" s="39"/>
    </row>
    <row r="9" spans="1:10" ht="14.4" x14ac:dyDescent="0.25">
      <c r="A9" s="41" t="s">
        <v>362</v>
      </c>
      <c r="B9" s="64" t="s">
        <v>365</v>
      </c>
      <c r="C9" s="47"/>
      <c r="D9" s="47"/>
      <c r="E9" s="47"/>
      <c r="F9" s="47"/>
      <c r="G9" s="47"/>
      <c r="H9" s="47"/>
      <c r="I9" s="48"/>
    </row>
    <row r="10" spans="1:10" ht="14.4" x14ac:dyDescent="0.25">
      <c r="A10" s="41" t="s">
        <v>363</v>
      </c>
      <c r="B10" s="64" t="s">
        <v>375</v>
      </c>
      <c r="C10" s="47"/>
      <c r="D10" s="47"/>
      <c r="E10" s="47"/>
      <c r="F10" s="47"/>
      <c r="G10" s="47"/>
      <c r="H10" s="47"/>
      <c r="I10" s="48"/>
    </row>
    <row r="11" spans="1:10" ht="14.4" x14ac:dyDescent="0.25">
      <c r="A11" s="41" t="s">
        <v>1183</v>
      </c>
      <c r="B11" s="64" t="s">
        <v>1176</v>
      </c>
      <c r="C11" s="47"/>
      <c r="D11" s="47"/>
      <c r="E11" s="47"/>
      <c r="F11" s="47"/>
      <c r="G11" s="47"/>
      <c r="H11" s="47"/>
      <c r="I11" s="48"/>
    </row>
    <row r="12" spans="1:10" ht="14.4" x14ac:dyDescent="0.25">
      <c r="A12" s="41"/>
      <c r="B12" s="64"/>
      <c r="C12" s="47"/>
      <c r="D12" s="47"/>
      <c r="E12" s="47"/>
      <c r="F12" s="47"/>
      <c r="G12" s="47"/>
      <c r="H12" s="47"/>
      <c r="I12" s="48"/>
    </row>
    <row r="13" spans="1:10" ht="14.4" x14ac:dyDescent="0.25">
      <c r="A13" s="65" t="s">
        <v>1186</v>
      </c>
      <c r="B13" s="69"/>
      <c r="C13" s="67"/>
      <c r="D13" s="67"/>
      <c r="E13" s="67"/>
      <c r="F13" s="67"/>
      <c r="G13" s="67"/>
      <c r="H13" s="67"/>
      <c r="I13" s="68"/>
    </row>
    <row r="14" spans="1:10" ht="14.4" x14ac:dyDescent="0.25">
      <c r="A14" s="41" t="s">
        <v>1184</v>
      </c>
      <c r="B14" s="64">
        <v>66</v>
      </c>
      <c r="C14" s="47"/>
      <c r="D14" s="47"/>
      <c r="E14" s="47"/>
      <c r="F14" s="47"/>
      <c r="G14" s="47"/>
      <c r="H14" s="47"/>
      <c r="I14" s="48"/>
    </row>
    <row r="15" spans="1:10" ht="14.4" x14ac:dyDescent="0.25">
      <c r="A15" s="41" t="s">
        <v>364</v>
      </c>
      <c r="B15" s="64">
        <v>0</v>
      </c>
      <c r="C15" s="47"/>
      <c r="D15" s="47"/>
      <c r="E15" s="47"/>
      <c r="F15" s="47"/>
      <c r="G15" s="47"/>
      <c r="H15" s="47"/>
      <c r="I15" s="48"/>
    </row>
    <row r="16" spans="1:10" ht="14.4" x14ac:dyDescent="0.25">
      <c r="A16" s="41" t="s">
        <v>1185</v>
      </c>
      <c r="B16" s="64">
        <v>59</v>
      </c>
      <c r="C16" s="47"/>
      <c r="D16" s="47"/>
      <c r="E16" s="47"/>
      <c r="F16" s="47"/>
      <c r="G16" s="47"/>
      <c r="H16" s="47"/>
      <c r="I16" s="48"/>
    </row>
    <row r="17" spans="1:14" ht="14.4" x14ac:dyDescent="0.25">
      <c r="A17" s="41" t="s">
        <v>1189</v>
      </c>
      <c r="B17" s="74">
        <v>7</v>
      </c>
      <c r="C17" s="47"/>
      <c r="D17" s="47"/>
      <c r="E17" s="47"/>
      <c r="F17" s="47"/>
      <c r="G17" s="47"/>
      <c r="H17" s="47"/>
      <c r="I17" s="48"/>
    </row>
    <row r="18" spans="1:14" ht="14.4" x14ac:dyDescent="0.25">
      <c r="A18" s="41"/>
      <c r="B18" s="64"/>
      <c r="C18" s="47"/>
      <c r="D18" s="47"/>
      <c r="E18" s="47"/>
      <c r="F18" s="47"/>
      <c r="G18" s="47"/>
      <c r="H18" s="47"/>
      <c r="I18" s="48"/>
    </row>
    <row r="19" spans="1:14" ht="14.4" x14ac:dyDescent="0.25">
      <c r="A19" s="65" t="s">
        <v>1192</v>
      </c>
      <c r="B19" s="69"/>
      <c r="C19" s="67"/>
      <c r="D19" s="67"/>
      <c r="E19" s="67"/>
      <c r="F19" s="67"/>
      <c r="G19" s="67"/>
      <c r="H19" s="67"/>
      <c r="I19" s="68"/>
    </row>
    <row r="20" spans="1:14" ht="14.4" x14ac:dyDescent="0.25">
      <c r="A20" s="41" t="s">
        <v>1177</v>
      </c>
      <c r="B20" s="64" t="s">
        <v>1187</v>
      </c>
      <c r="C20" s="47"/>
      <c r="D20" s="47"/>
      <c r="E20" s="47"/>
      <c r="F20" s="47"/>
      <c r="G20" s="47"/>
      <c r="H20" s="47"/>
      <c r="I20" s="48"/>
    </row>
    <row r="21" spans="1:14" ht="14.4" x14ac:dyDescent="0.25">
      <c r="A21" s="41" t="s">
        <v>1178</v>
      </c>
      <c r="B21" s="64" t="s">
        <v>1193</v>
      </c>
      <c r="C21" s="47"/>
      <c r="D21" s="47"/>
      <c r="E21" s="47"/>
      <c r="F21" s="47"/>
      <c r="G21" s="47"/>
      <c r="H21" s="47"/>
      <c r="I21" s="48"/>
    </row>
    <row r="22" spans="1:14" ht="14.4" x14ac:dyDescent="0.25">
      <c r="A22" s="41" t="s">
        <v>1190</v>
      </c>
      <c r="B22" s="64" t="s">
        <v>1179</v>
      </c>
      <c r="C22" s="47"/>
      <c r="D22" s="47"/>
      <c r="E22" s="47"/>
      <c r="F22" s="47"/>
      <c r="G22" s="47"/>
      <c r="H22" s="47"/>
      <c r="I22" s="48"/>
    </row>
    <row r="23" spans="1:14" ht="14.4" x14ac:dyDescent="0.25">
      <c r="A23" s="41" t="s">
        <v>1191</v>
      </c>
      <c r="B23" s="64" t="s">
        <v>1194</v>
      </c>
      <c r="C23" s="47"/>
      <c r="D23" s="47"/>
      <c r="E23" s="47"/>
      <c r="F23" s="47"/>
      <c r="G23" s="47"/>
      <c r="H23" s="47"/>
      <c r="I23" s="48"/>
      <c r="J23" s="18"/>
      <c r="K23" s="18"/>
      <c r="L23" s="18"/>
      <c r="M23" s="19"/>
      <c r="N23" s="31"/>
    </row>
    <row r="26" spans="1:14" ht="14.4" x14ac:dyDescent="0.25">
      <c r="A26" s="65" t="s">
        <v>1197</v>
      </c>
      <c r="B26" s="69"/>
      <c r="C26" s="67"/>
      <c r="D26" s="67"/>
      <c r="E26" s="67"/>
      <c r="F26" s="67"/>
      <c r="G26" s="67"/>
      <c r="H26" s="67"/>
      <c r="I26" s="68"/>
    </row>
    <row r="27" spans="1:14" ht="13.8" customHeight="1" x14ac:dyDescent="0.25">
      <c r="A27" s="80" t="s">
        <v>1196</v>
      </c>
      <c r="B27" s="82" t="s">
        <v>1199</v>
      </c>
      <c r="C27" s="88" t="s">
        <v>89</v>
      </c>
      <c r="D27" s="89"/>
      <c r="E27" s="90"/>
      <c r="F27" s="88" t="s">
        <v>80</v>
      </c>
      <c r="G27" s="89"/>
      <c r="H27" s="90"/>
      <c r="I27" s="91" t="s">
        <v>1210</v>
      </c>
      <c r="J27" s="19"/>
      <c r="K27" s="19"/>
    </row>
    <row r="28" spans="1:14" ht="13.8" customHeight="1" x14ac:dyDescent="0.25">
      <c r="A28" s="81"/>
      <c r="B28" s="83"/>
      <c r="C28" s="70" t="s">
        <v>1202</v>
      </c>
      <c r="D28" s="70" t="s">
        <v>1200</v>
      </c>
      <c r="E28" s="71" t="s">
        <v>1188</v>
      </c>
      <c r="F28" s="70" t="s">
        <v>1203</v>
      </c>
      <c r="G28" s="70" t="s">
        <v>1200</v>
      </c>
      <c r="H28" s="71" t="s">
        <v>1188</v>
      </c>
      <c r="I28" s="92"/>
      <c r="J28" s="19"/>
      <c r="K28" s="19"/>
    </row>
    <row r="29" spans="1:14" ht="14.4" x14ac:dyDescent="0.25">
      <c r="A29" s="87" t="s">
        <v>1207</v>
      </c>
      <c r="B29" s="32" t="s">
        <v>366</v>
      </c>
      <c r="C29" s="21">
        <v>90</v>
      </c>
      <c r="D29" s="15">
        <v>89</v>
      </c>
      <c r="E29" s="16">
        <f>C29-D29</f>
        <v>1</v>
      </c>
      <c r="F29" s="21">
        <v>6</v>
      </c>
      <c r="G29" s="15">
        <v>4</v>
      </c>
      <c r="H29" s="16">
        <f>F29-G29</f>
        <v>2</v>
      </c>
      <c r="I29" s="17">
        <f>E29+H29</f>
        <v>3</v>
      </c>
    </row>
    <row r="30" spans="1:14" ht="14.4" x14ac:dyDescent="0.25">
      <c r="A30" s="87"/>
      <c r="B30" s="32" t="s">
        <v>367</v>
      </c>
      <c r="C30" s="21">
        <v>48</v>
      </c>
      <c r="D30" s="15">
        <v>44</v>
      </c>
      <c r="E30" s="16">
        <f t="shared" ref="E30:E35" si="0">C30-D30</f>
        <v>4</v>
      </c>
      <c r="F30" s="21">
        <v>10</v>
      </c>
      <c r="G30" s="15">
        <v>9</v>
      </c>
      <c r="H30" s="16">
        <f t="shared" ref="H30:H35" si="1">F30-G30</f>
        <v>1</v>
      </c>
      <c r="I30" s="17">
        <f>E30+H30</f>
        <v>5</v>
      </c>
    </row>
    <row r="31" spans="1:14" ht="14.4" x14ac:dyDescent="0.25">
      <c r="A31" s="87"/>
      <c r="B31" s="32" t="s">
        <v>368</v>
      </c>
      <c r="C31" s="21">
        <v>67</v>
      </c>
      <c r="D31" s="21">
        <v>67</v>
      </c>
      <c r="E31" s="16">
        <f t="shared" si="0"/>
        <v>0</v>
      </c>
      <c r="F31" s="21">
        <v>6</v>
      </c>
      <c r="G31" s="21">
        <v>6</v>
      </c>
      <c r="H31" s="16">
        <f t="shared" si="1"/>
        <v>0</v>
      </c>
      <c r="I31" s="17">
        <f t="shared" ref="I31:I35" si="2">E31+H31</f>
        <v>0</v>
      </c>
    </row>
    <row r="32" spans="1:14" ht="14.4" x14ac:dyDescent="0.25">
      <c r="A32" s="87"/>
      <c r="B32" s="32" t="s">
        <v>369</v>
      </c>
      <c r="C32" s="21">
        <v>105</v>
      </c>
      <c r="D32" s="15">
        <v>104</v>
      </c>
      <c r="E32" s="16">
        <f t="shared" si="0"/>
        <v>1</v>
      </c>
      <c r="F32" s="21">
        <v>10</v>
      </c>
      <c r="G32" s="15">
        <v>10</v>
      </c>
      <c r="H32" s="16">
        <f t="shared" si="1"/>
        <v>0</v>
      </c>
      <c r="I32" s="17">
        <f t="shared" si="2"/>
        <v>1</v>
      </c>
    </row>
    <row r="33" spans="1:11" ht="14.4" x14ac:dyDescent="0.25">
      <c r="A33" s="87" t="s">
        <v>1208</v>
      </c>
      <c r="B33" s="32" t="s">
        <v>370</v>
      </c>
      <c r="C33" s="21">
        <v>27</v>
      </c>
      <c r="D33" s="21">
        <v>27</v>
      </c>
      <c r="E33" s="16">
        <f t="shared" si="0"/>
        <v>0</v>
      </c>
      <c r="F33" s="21">
        <v>0</v>
      </c>
      <c r="G33" s="21">
        <v>0</v>
      </c>
      <c r="H33" s="16">
        <f t="shared" si="1"/>
        <v>0</v>
      </c>
      <c r="I33" s="17">
        <f t="shared" si="2"/>
        <v>0</v>
      </c>
    </row>
    <row r="34" spans="1:11" ht="14.4" x14ac:dyDescent="0.25">
      <c r="A34" s="87"/>
      <c r="B34" s="32" t="s">
        <v>371</v>
      </c>
      <c r="C34" s="21">
        <v>14</v>
      </c>
      <c r="D34" s="21">
        <v>14</v>
      </c>
      <c r="E34" s="16">
        <f t="shared" si="0"/>
        <v>0</v>
      </c>
      <c r="F34" s="21">
        <v>4</v>
      </c>
      <c r="G34" s="21">
        <v>4</v>
      </c>
      <c r="H34" s="16">
        <f t="shared" si="1"/>
        <v>0</v>
      </c>
      <c r="I34" s="17">
        <f t="shared" si="2"/>
        <v>0</v>
      </c>
    </row>
    <row r="35" spans="1:11" ht="14.4" x14ac:dyDescent="0.25">
      <c r="A35" s="87"/>
      <c r="B35" s="32" t="s">
        <v>372</v>
      </c>
      <c r="C35" s="21">
        <v>67</v>
      </c>
      <c r="D35" s="21">
        <v>67</v>
      </c>
      <c r="E35" s="16">
        <f t="shared" si="0"/>
        <v>0</v>
      </c>
      <c r="F35" s="21">
        <v>6</v>
      </c>
      <c r="G35" s="21">
        <v>6</v>
      </c>
      <c r="H35" s="16">
        <f t="shared" si="1"/>
        <v>0</v>
      </c>
      <c r="I35" s="17">
        <f t="shared" si="2"/>
        <v>0</v>
      </c>
    </row>
    <row r="37" spans="1:11" x14ac:dyDescent="0.25">
      <c r="H37" s="77" t="s">
        <v>1205</v>
      </c>
      <c r="I37" s="78">
        <f>SUM(I29:I35)</f>
        <v>9</v>
      </c>
    </row>
    <row r="38" spans="1:11" x14ac:dyDescent="0.25">
      <c r="B38" s="18"/>
      <c r="C38" s="18"/>
      <c r="D38" s="18"/>
      <c r="E38" s="18"/>
      <c r="F38" s="18"/>
      <c r="G38" s="18"/>
      <c r="H38" s="18"/>
      <c r="I38" s="20"/>
    </row>
    <row r="39" spans="1:11" ht="14.4" x14ac:dyDescent="0.25">
      <c r="A39" s="65" t="s">
        <v>1198</v>
      </c>
      <c r="B39" s="69"/>
      <c r="C39" s="67"/>
      <c r="D39" s="67"/>
      <c r="E39" s="67"/>
      <c r="F39" s="67"/>
      <c r="G39" s="67"/>
      <c r="H39" s="67"/>
      <c r="I39" s="68"/>
    </row>
    <row r="40" spans="1:11" ht="13.8" customHeight="1" x14ac:dyDescent="0.25">
      <c r="A40" s="80" t="s">
        <v>1201</v>
      </c>
      <c r="B40" s="82" t="s">
        <v>1199</v>
      </c>
      <c r="C40" s="88" t="s">
        <v>89</v>
      </c>
      <c r="D40" s="89"/>
      <c r="E40" s="90"/>
      <c r="F40" s="88" t="s">
        <v>80</v>
      </c>
      <c r="G40" s="89"/>
      <c r="H40" s="90"/>
      <c r="I40" s="91" t="s">
        <v>1210</v>
      </c>
      <c r="J40" s="19"/>
      <c r="K40" s="19"/>
    </row>
    <row r="41" spans="1:11" ht="13.8" customHeight="1" x14ac:dyDescent="0.25">
      <c r="A41" s="81"/>
      <c r="B41" s="83"/>
      <c r="C41" s="70" t="s">
        <v>1202</v>
      </c>
      <c r="D41" s="70" t="s">
        <v>1200</v>
      </c>
      <c r="E41" s="71" t="s">
        <v>1188</v>
      </c>
      <c r="F41" s="70" t="s">
        <v>1203</v>
      </c>
      <c r="G41" s="70" t="s">
        <v>1200</v>
      </c>
      <c r="H41" s="71" t="s">
        <v>1188</v>
      </c>
      <c r="I41" s="92"/>
      <c r="J41" s="19"/>
      <c r="K41" s="19"/>
    </row>
    <row r="42" spans="1:11" ht="14.4" x14ac:dyDescent="0.25">
      <c r="A42" s="84" t="s">
        <v>1209</v>
      </c>
      <c r="B42" s="32" t="s">
        <v>373</v>
      </c>
      <c r="C42" s="21">
        <v>58</v>
      </c>
      <c r="D42" s="15">
        <f>52+5</f>
        <v>57</v>
      </c>
      <c r="E42" s="16">
        <f>C42-D42</f>
        <v>1</v>
      </c>
      <c r="F42" s="21">
        <v>89</v>
      </c>
      <c r="G42" s="15">
        <f>75+11</f>
        <v>86</v>
      </c>
      <c r="H42" s="16">
        <f>F42-G42</f>
        <v>3</v>
      </c>
      <c r="I42" s="17">
        <f>E42+H42</f>
        <v>4</v>
      </c>
    </row>
    <row r="43" spans="1:11" ht="14.4" x14ac:dyDescent="0.25">
      <c r="A43" s="85"/>
      <c r="B43" s="32" t="s">
        <v>374</v>
      </c>
      <c r="C43" s="21">
        <v>45</v>
      </c>
      <c r="D43" s="15">
        <v>45</v>
      </c>
      <c r="E43" s="16">
        <f t="shared" ref="E43:E48" si="3">C43-D43</f>
        <v>0</v>
      </c>
      <c r="F43" s="21">
        <v>955</v>
      </c>
      <c r="G43" s="15">
        <f>949+4</f>
        <v>953</v>
      </c>
      <c r="H43" s="16">
        <f t="shared" ref="H43:H49" si="4">F43-G43</f>
        <v>2</v>
      </c>
      <c r="I43" s="17">
        <f>E43+H43</f>
        <v>2</v>
      </c>
    </row>
    <row r="44" spans="1:11" ht="14.4" x14ac:dyDescent="0.25">
      <c r="A44" s="85"/>
      <c r="B44" s="32" t="s">
        <v>70</v>
      </c>
      <c r="C44" s="21">
        <v>161</v>
      </c>
      <c r="D44" s="21">
        <f>156+5</f>
        <v>161</v>
      </c>
      <c r="E44" s="16">
        <f t="shared" si="3"/>
        <v>0</v>
      </c>
      <c r="F44" s="21">
        <v>1029</v>
      </c>
      <c r="G44" s="21">
        <f>1020+4</f>
        <v>1024</v>
      </c>
      <c r="H44" s="16">
        <f t="shared" si="4"/>
        <v>5</v>
      </c>
      <c r="I44" s="17">
        <f t="shared" ref="I44:I49" si="5">E44+H44</f>
        <v>5</v>
      </c>
    </row>
    <row r="45" spans="1:11" ht="14.4" x14ac:dyDescent="0.25">
      <c r="A45" s="85"/>
      <c r="B45" s="32" t="s">
        <v>71</v>
      </c>
      <c r="C45" s="21">
        <v>70</v>
      </c>
      <c r="D45" s="21">
        <f>67+2</f>
        <v>69</v>
      </c>
      <c r="E45" s="16">
        <f t="shared" si="3"/>
        <v>1</v>
      </c>
      <c r="F45" s="21">
        <v>8</v>
      </c>
      <c r="G45" s="21">
        <f>7+1</f>
        <v>8</v>
      </c>
      <c r="H45" s="16">
        <f t="shared" si="4"/>
        <v>0</v>
      </c>
      <c r="I45" s="17">
        <f t="shared" si="5"/>
        <v>1</v>
      </c>
    </row>
    <row r="46" spans="1:11" ht="14.4" x14ac:dyDescent="0.25">
      <c r="A46" s="86"/>
      <c r="B46" s="32" t="s">
        <v>348</v>
      </c>
      <c r="C46" s="21">
        <v>82</v>
      </c>
      <c r="D46" s="21">
        <f>78+2</f>
        <v>80</v>
      </c>
      <c r="E46" s="16">
        <f t="shared" si="3"/>
        <v>2</v>
      </c>
      <c r="F46" s="21">
        <v>272</v>
      </c>
      <c r="G46" s="21">
        <f>259+8</f>
        <v>267</v>
      </c>
      <c r="H46" s="16">
        <f t="shared" si="4"/>
        <v>5</v>
      </c>
      <c r="I46" s="17">
        <f t="shared" si="5"/>
        <v>7</v>
      </c>
    </row>
    <row r="47" spans="1:11" ht="14.4" x14ac:dyDescent="0.25">
      <c r="A47" s="84" t="s">
        <v>1212</v>
      </c>
      <c r="B47" s="32" t="s">
        <v>349</v>
      </c>
      <c r="C47" s="21">
        <v>103</v>
      </c>
      <c r="D47" s="21">
        <f>99+3</f>
        <v>102</v>
      </c>
      <c r="E47" s="16">
        <f t="shared" si="3"/>
        <v>1</v>
      </c>
      <c r="F47" s="21">
        <v>653</v>
      </c>
      <c r="G47" s="21">
        <f>640+10</f>
        <v>650</v>
      </c>
      <c r="H47" s="16">
        <f t="shared" si="4"/>
        <v>3</v>
      </c>
      <c r="I47" s="17">
        <f t="shared" si="5"/>
        <v>4</v>
      </c>
    </row>
    <row r="48" spans="1:11" ht="14.4" x14ac:dyDescent="0.25">
      <c r="A48" s="85"/>
      <c r="B48" s="32" t="s">
        <v>354</v>
      </c>
      <c r="C48" s="21">
        <v>191</v>
      </c>
      <c r="D48" s="21">
        <f>186+4</f>
        <v>190</v>
      </c>
      <c r="E48" s="16">
        <f t="shared" si="3"/>
        <v>1</v>
      </c>
      <c r="F48" s="21">
        <v>998</v>
      </c>
      <c r="G48" s="21">
        <f>987+10</f>
        <v>997</v>
      </c>
      <c r="H48" s="16">
        <f t="shared" si="4"/>
        <v>1</v>
      </c>
      <c r="I48" s="17">
        <f t="shared" si="5"/>
        <v>2</v>
      </c>
    </row>
    <row r="49" spans="1:9" ht="14.4" x14ac:dyDescent="0.25">
      <c r="A49" s="85"/>
      <c r="B49" s="32" t="s">
        <v>355</v>
      </c>
      <c r="C49" s="21">
        <v>13</v>
      </c>
      <c r="D49" s="21">
        <f>10+1</f>
        <v>11</v>
      </c>
      <c r="E49" s="16">
        <f>C49-D49</f>
        <v>2</v>
      </c>
      <c r="F49" s="21">
        <v>1</v>
      </c>
      <c r="G49" s="21">
        <v>1</v>
      </c>
      <c r="H49" s="16">
        <f t="shared" si="4"/>
        <v>0</v>
      </c>
      <c r="I49" s="17">
        <f t="shared" si="5"/>
        <v>2</v>
      </c>
    </row>
    <row r="50" spans="1:9" ht="14.4" x14ac:dyDescent="0.25">
      <c r="A50" s="86"/>
      <c r="B50" s="32" t="s">
        <v>356</v>
      </c>
      <c r="C50" s="21">
        <v>28</v>
      </c>
      <c r="D50" s="21">
        <f>21+4</f>
        <v>25</v>
      </c>
      <c r="E50" s="16">
        <f t="shared" ref="E50" si="6">C50-D50</f>
        <v>3</v>
      </c>
      <c r="F50" s="21">
        <v>1</v>
      </c>
      <c r="G50" s="21">
        <v>1</v>
      </c>
      <c r="H50" s="16">
        <f t="shared" ref="H50" si="7">F50-G50</f>
        <v>0</v>
      </c>
      <c r="I50" s="17">
        <f t="shared" ref="I50" si="8">E50+H50</f>
        <v>3</v>
      </c>
    </row>
    <row r="51" spans="1:9" x14ac:dyDescent="0.25">
      <c r="H51" s="23" t="s">
        <v>1204</v>
      </c>
      <c r="I51" s="23">
        <v>11</v>
      </c>
    </row>
    <row r="53" spans="1:9" x14ac:dyDescent="0.25">
      <c r="H53" s="77" t="s">
        <v>1206</v>
      </c>
      <c r="I53" s="78">
        <f>SUM(I42:I50)-I51</f>
        <v>19</v>
      </c>
    </row>
    <row r="54" spans="1:9" ht="14.4" thickBot="1" x14ac:dyDescent="0.3"/>
    <row r="55" spans="1:9" ht="14.4" thickBot="1" x14ac:dyDescent="0.3">
      <c r="H55" s="75" t="s">
        <v>1211</v>
      </c>
      <c r="I55" s="76">
        <f>I53+I37+B17</f>
        <v>35</v>
      </c>
    </row>
  </sheetData>
  <mergeCells count="14">
    <mergeCell ref="C40:E40"/>
    <mergeCell ref="F40:H40"/>
    <mergeCell ref="I40:I41"/>
    <mergeCell ref="I27:I28"/>
    <mergeCell ref="C27:E27"/>
    <mergeCell ref="F27:H27"/>
    <mergeCell ref="A27:A28"/>
    <mergeCell ref="B27:B28"/>
    <mergeCell ref="A42:A46"/>
    <mergeCell ref="A47:A50"/>
    <mergeCell ref="A29:A32"/>
    <mergeCell ref="A33:A35"/>
    <mergeCell ref="A40:A41"/>
    <mergeCell ref="B40:B41"/>
  </mergeCells>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C2847-FCD8-47CB-ADA9-9B6A0709A727}">
  <sheetPr>
    <tabColor theme="9" tint="-0.499984740745262"/>
  </sheetPr>
  <dimension ref="A1:M75"/>
  <sheetViews>
    <sheetView tabSelected="1" zoomScale="55" zoomScaleNormal="55" workbookViewId="0">
      <selection activeCell="H2" sqref="H2"/>
    </sheetView>
  </sheetViews>
  <sheetFormatPr baseColWidth="10" defaultColWidth="8.77734375" defaultRowHeight="13.8" x14ac:dyDescent="0.25"/>
  <cols>
    <col min="1" max="3" width="8.77734375" style="1" customWidth="1"/>
    <col min="4" max="4" width="26" style="1" customWidth="1"/>
    <col min="5" max="5" width="12.33203125" style="1" customWidth="1"/>
    <col min="6" max="6" width="10.109375" style="1" customWidth="1"/>
    <col min="7" max="7" width="18" style="1" customWidth="1"/>
    <col min="8" max="8" width="87.33203125" style="1" customWidth="1"/>
    <col min="9" max="10" width="8.77734375" style="1" customWidth="1"/>
    <col min="11" max="12" width="8.77734375" style="8"/>
    <col min="13" max="13" width="17.21875" style="29" customWidth="1"/>
    <col min="14" max="16384" width="8.77734375" style="1"/>
  </cols>
  <sheetData>
    <row r="1" spans="1:13" ht="27.6" x14ac:dyDescent="0.25">
      <c r="A1" s="1" t="s">
        <v>72</v>
      </c>
      <c r="B1" s="1" t="s">
        <v>0</v>
      </c>
      <c r="C1" s="1" t="s">
        <v>1</v>
      </c>
      <c r="D1" s="1" t="s">
        <v>2</v>
      </c>
      <c r="E1" s="1" t="s">
        <v>3</v>
      </c>
      <c r="F1" s="1" t="s">
        <v>4</v>
      </c>
      <c r="G1" s="1" t="s">
        <v>353</v>
      </c>
      <c r="H1" s="1" t="s">
        <v>6</v>
      </c>
      <c r="I1" s="1" t="s">
        <v>7</v>
      </c>
      <c r="J1" s="1" t="s">
        <v>8</v>
      </c>
      <c r="K1" s="1" t="s">
        <v>359</v>
      </c>
      <c r="L1" s="1" t="s">
        <v>360</v>
      </c>
      <c r="M1" s="25" t="s">
        <v>1177</v>
      </c>
    </row>
    <row r="2" spans="1:13" ht="207" x14ac:dyDescent="0.25">
      <c r="A2" s="2" t="s">
        <v>61</v>
      </c>
      <c r="B2" s="1" t="s">
        <v>9</v>
      </c>
      <c r="C2" s="1" t="s">
        <v>18</v>
      </c>
      <c r="D2" s="1" t="s">
        <v>19</v>
      </c>
      <c r="E2" s="1" t="s">
        <v>20</v>
      </c>
      <c r="F2" s="1" t="s">
        <v>14</v>
      </c>
      <c r="G2" s="1" t="s">
        <v>21</v>
      </c>
      <c r="H2" s="1" t="s">
        <v>22</v>
      </c>
      <c r="I2" s="1">
        <v>2023</v>
      </c>
      <c r="J2" s="1" t="s">
        <v>23</v>
      </c>
      <c r="K2" s="8">
        <v>6</v>
      </c>
      <c r="L2" s="8">
        <v>90</v>
      </c>
    </row>
    <row r="3" spans="1:13" ht="124.2" x14ac:dyDescent="0.25">
      <c r="A3" s="2" t="s">
        <v>62</v>
      </c>
      <c r="B3" s="1" t="s">
        <v>9</v>
      </c>
      <c r="C3" s="1" t="s">
        <v>39</v>
      </c>
      <c r="D3" s="1" t="s">
        <v>40</v>
      </c>
      <c r="E3" s="1" t="s">
        <v>41</v>
      </c>
      <c r="F3" s="1" t="s">
        <v>14</v>
      </c>
      <c r="G3" s="1" t="s">
        <v>42</v>
      </c>
      <c r="H3" s="1" t="s">
        <v>43</v>
      </c>
      <c r="I3" s="1">
        <v>2023</v>
      </c>
      <c r="J3" s="1" t="s">
        <v>44</v>
      </c>
      <c r="K3" s="8">
        <v>10</v>
      </c>
      <c r="L3" s="8">
        <v>48</v>
      </c>
    </row>
    <row r="4" spans="1:13" ht="124.2" x14ac:dyDescent="0.25">
      <c r="A4" s="2" t="s">
        <v>63</v>
      </c>
      <c r="B4" s="1" t="s">
        <v>31</v>
      </c>
      <c r="C4" s="1" t="s">
        <v>32</v>
      </c>
      <c r="D4" s="1" t="s">
        <v>33</v>
      </c>
      <c r="E4" s="1" t="s">
        <v>34</v>
      </c>
      <c r="F4" s="1" t="s">
        <v>35</v>
      </c>
      <c r="G4" s="1" t="s">
        <v>36</v>
      </c>
      <c r="H4" s="1" t="s">
        <v>37</v>
      </c>
      <c r="I4" s="1">
        <v>2021</v>
      </c>
      <c r="J4" s="1" t="s">
        <v>38</v>
      </c>
      <c r="K4" s="8">
        <v>6</v>
      </c>
      <c r="L4" s="8">
        <v>67</v>
      </c>
    </row>
    <row r="5" spans="1:13" ht="151.80000000000001" x14ac:dyDescent="0.25">
      <c r="A5" s="2" t="s">
        <v>64</v>
      </c>
      <c r="B5" s="1" t="s">
        <v>9</v>
      </c>
      <c r="C5" s="1" t="s">
        <v>10</v>
      </c>
      <c r="D5" s="1" t="s">
        <v>12</v>
      </c>
      <c r="E5" s="1" t="s">
        <v>13</v>
      </c>
      <c r="F5" s="1" t="s">
        <v>14</v>
      </c>
      <c r="G5" s="1" t="s">
        <v>15</v>
      </c>
      <c r="H5" s="1" t="s">
        <v>16</v>
      </c>
      <c r="I5" s="1">
        <v>2023</v>
      </c>
      <c r="J5" s="1" t="s">
        <v>17</v>
      </c>
      <c r="K5" s="8">
        <v>10</v>
      </c>
      <c r="L5" s="8">
        <v>105</v>
      </c>
    </row>
    <row r="6" spans="1:13" ht="124.2" x14ac:dyDescent="0.25">
      <c r="A6" s="2" t="s">
        <v>65</v>
      </c>
      <c r="B6" s="1" t="s">
        <v>31</v>
      </c>
      <c r="C6" s="1" t="s">
        <v>56</v>
      </c>
      <c r="D6" s="1" t="s">
        <v>57</v>
      </c>
      <c r="E6" s="1" t="s">
        <v>58</v>
      </c>
      <c r="F6" s="1" t="s">
        <v>35</v>
      </c>
      <c r="G6" s="1" t="s">
        <v>11</v>
      </c>
      <c r="H6" s="1" t="s">
        <v>59</v>
      </c>
      <c r="I6" s="1">
        <v>2023</v>
      </c>
      <c r="J6" s="1" t="s">
        <v>60</v>
      </c>
      <c r="K6" s="8">
        <v>0</v>
      </c>
      <c r="L6" s="8">
        <v>27</v>
      </c>
    </row>
    <row r="7" spans="1:13" ht="96.6" x14ac:dyDescent="0.25">
      <c r="A7" s="2" t="s">
        <v>66</v>
      </c>
      <c r="B7" s="1" t="s">
        <v>31</v>
      </c>
      <c r="C7" s="1" t="s">
        <v>45</v>
      </c>
      <c r="D7" s="1" t="s">
        <v>46</v>
      </c>
      <c r="E7" s="1" t="s">
        <v>47</v>
      </c>
      <c r="F7" s="1" t="s">
        <v>35</v>
      </c>
      <c r="G7" s="1" t="s">
        <v>11</v>
      </c>
      <c r="H7" s="1" t="s">
        <v>48</v>
      </c>
      <c r="I7" s="1">
        <v>2021</v>
      </c>
      <c r="J7" s="1" t="s">
        <v>49</v>
      </c>
      <c r="K7" s="8">
        <v>4</v>
      </c>
      <c r="L7" s="8">
        <v>14</v>
      </c>
    </row>
    <row r="8" spans="1:13" ht="138" x14ac:dyDescent="0.25">
      <c r="A8" s="2" t="s">
        <v>67</v>
      </c>
      <c r="B8" s="1" t="s">
        <v>9</v>
      </c>
      <c r="C8" s="1" t="s">
        <v>25</v>
      </c>
      <c r="D8" s="1" t="s">
        <v>26</v>
      </c>
      <c r="E8" s="1" t="s">
        <v>27</v>
      </c>
      <c r="F8" s="1" t="s">
        <v>14</v>
      </c>
      <c r="G8" s="1" t="s">
        <v>28</v>
      </c>
      <c r="H8" s="1" t="s">
        <v>29</v>
      </c>
      <c r="I8" s="1">
        <v>2022</v>
      </c>
      <c r="J8" s="1" t="s">
        <v>30</v>
      </c>
      <c r="K8" s="8">
        <v>6</v>
      </c>
      <c r="L8" s="8">
        <v>67</v>
      </c>
    </row>
    <row r="9" spans="1:13" ht="165.6" x14ac:dyDescent="0.25">
      <c r="A9" s="11" t="s">
        <v>346</v>
      </c>
      <c r="B9" s="1" t="s">
        <v>31</v>
      </c>
      <c r="C9" s="1" t="s">
        <v>688</v>
      </c>
      <c r="D9" s="1" t="s">
        <v>746</v>
      </c>
      <c r="E9" s="1" t="s">
        <v>803</v>
      </c>
      <c r="F9" s="1" t="s">
        <v>35</v>
      </c>
      <c r="H9" s="1" t="s">
        <v>852</v>
      </c>
      <c r="I9" s="1">
        <v>2022</v>
      </c>
      <c r="J9" s="1" t="s">
        <v>932</v>
      </c>
      <c r="K9" s="8">
        <v>3</v>
      </c>
      <c r="L9" s="8">
        <v>88</v>
      </c>
      <c r="M9" s="25" t="s">
        <v>972</v>
      </c>
    </row>
    <row r="10" spans="1:13" ht="193.2" x14ac:dyDescent="0.25">
      <c r="A10" s="11" t="s">
        <v>346</v>
      </c>
      <c r="B10" s="1" t="s">
        <v>31</v>
      </c>
      <c r="C10" s="1" t="s">
        <v>689</v>
      </c>
      <c r="D10" s="1" t="s">
        <v>747</v>
      </c>
      <c r="E10" s="1" t="s">
        <v>804</v>
      </c>
      <c r="F10" s="1" t="s">
        <v>35</v>
      </c>
      <c r="H10" s="1" t="s">
        <v>853</v>
      </c>
      <c r="I10" s="1">
        <v>2023</v>
      </c>
      <c r="J10" s="1" t="s">
        <v>933</v>
      </c>
      <c r="K10" s="8">
        <v>7</v>
      </c>
      <c r="L10" s="8">
        <v>49</v>
      </c>
      <c r="M10" s="25" t="s">
        <v>972</v>
      </c>
    </row>
    <row r="11" spans="1:13" ht="409.6" x14ac:dyDescent="0.25">
      <c r="A11" s="11" t="s">
        <v>346</v>
      </c>
      <c r="B11" s="1" t="s">
        <v>9</v>
      </c>
      <c r="C11" s="1" t="s">
        <v>690</v>
      </c>
      <c r="D11" s="1" t="s">
        <v>748</v>
      </c>
      <c r="E11" s="1" t="s">
        <v>805</v>
      </c>
      <c r="F11" s="1" t="s">
        <v>14</v>
      </c>
      <c r="G11" s="1" t="s">
        <v>910</v>
      </c>
      <c r="H11" s="1" t="s">
        <v>854</v>
      </c>
      <c r="I11" s="1">
        <v>2024</v>
      </c>
      <c r="J11" s="1" t="s">
        <v>934</v>
      </c>
      <c r="K11" s="8">
        <v>6</v>
      </c>
      <c r="L11" s="8">
        <v>65</v>
      </c>
      <c r="M11" s="25" t="s">
        <v>972</v>
      </c>
    </row>
    <row r="12" spans="1:13" ht="276" x14ac:dyDescent="0.25">
      <c r="A12" s="11" t="s">
        <v>346</v>
      </c>
      <c r="B12" s="1" t="s">
        <v>9</v>
      </c>
      <c r="C12" s="1" t="s">
        <v>691</v>
      </c>
      <c r="D12" s="1" t="s">
        <v>24</v>
      </c>
      <c r="E12" s="1" t="s">
        <v>806</v>
      </c>
      <c r="F12" s="1" t="s">
        <v>14</v>
      </c>
      <c r="G12" s="1" t="s">
        <v>911</v>
      </c>
      <c r="H12" s="1" t="s">
        <v>855</v>
      </c>
      <c r="I12" s="1">
        <v>2023</v>
      </c>
      <c r="J12" s="1" t="s">
        <v>935</v>
      </c>
      <c r="K12" s="8">
        <v>29</v>
      </c>
      <c r="L12" s="8">
        <v>68</v>
      </c>
      <c r="M12" s="25" t="s">
        <v>972</v>
      </c>
    </row>
    <row r="13" spans="1:13" ht="165.6" x14ac:dyDescent="0.25">
      <c r="A13" s="11" t="s">
        <v>346</v>
      </c>
      <c r="B13" s="1" t="s">
        <v>9</v>
      </c>
      <c r="C13" s="1" t="s">
        <v>692</v>
      </c>
      <c r="D13" s="1" t="s">
        <v>749</v>
      </c>
      <c r="E13" s="1" t="s">
        <v>218</v>
      </c>
      <c r="F13" s="1" t="s">
        <v>14</v>
      </c>
      <c r="G13" s="1" t="s">
        <v>912</v>
      </c>
      <c r="H13" s="1" t="s">
        <v>856</v>
      </c>
      <c r="I13" s="1">
        <v>2024</v>
      </c>
      <c r="J13" s="1" t="s">
        <v>936</v>
      </c>
      <c r="K13" s="8">
        <v>4</v>
      </c>
      <c r="L13" s="8">
        <v>106</v>
      </c>
      <c r="M13" s="25" t="s">
        <v>972</v>
      </c>
    </row>
    <row r="14" spans="1:13" ht="262.2" x14ac:dyDescent="0.25">
      <c r="A14" s="11" t="s">
        <v>346</v>
      </c>
      <c r="B14" s="1" t="s">
        <v>9</v>
      </c>
      <c r="C14" s="1" t="s">
        <v>693</v>
      </c>
      <c r="D14" s="1" t="s">
        <v>750</v>
      </c>
      <c r="E14" s="1" t="s">
        <v>807</v>
      </c>
      <c r="F14" s="1" t="s">
        <v>14</v>
      </c>
      <c r="G14" s="1" t="s">
        <v>913</v>
      </c>
      <c r="H14" s="1" t="s">
        <v>857</v>
      </c>
      <c r="I14" s="1">
        <v>2024</v>
      </c>
      <c r="J14" s="1" t="s">
        <v>937</v>
      </c>
      <c r="K14" s="8">
        <v>3</v>
      </c>
      <c r="L14" s="8">
        <v>327</v>
      </c>
      <c r="M14" s="25" t="s">
        <v>972</v>
      </c>
    </row>
    <row r="15" spans="1:13" ht="193.2" x14ac:dyDescent="0.25">
      <c r="A15" s="11" t="s">
        <v>346</v>
      </c>
      <c r="B15" s="1" t="s">
        <v>9</v>
      </c>
      <c r="C15" s="1" t="s">
        <v>694</v>
      </c>
      <c r="D15" s="1" t="s">
        <v>751</v>
      </c>
      <c r="E15" s="1" t="s">
        <v>808</v>
      </c>
      <c r="F15" s="1" t="s">
        <v>14</v>
      </c>
      <c r="G15" s="1" t="s">
        <v>914</v>
      </c>
      <c r="H15" s="1" t="s">
        <v>858</v>
      </c>
      <c r="I15" s="1">
        <v>2022</v>
      </c>
      <c r="J15" s="1" t="s">
        <v>938</v>
      </c>
      <c r="K15" s="8">
        <v>37</v>
      </c>
      <c r="L15" s="8">
        <v>119</v>
      </c>
      <c r="M15" s="25" t="s">
        <v>972</v>
      </c>
    </row>
    <row r="16" spans="1:13" ht="372.6" x14ac:dyDescent="0.25">
      <c r="A16" s="11" t="s">
        <v>346</v>
      </c>
      <c r="B16" s="1" t="s">
        <v>9</v>
      </c>
      <c r="C16" s="1" t="s">
        <v>695</v>
      </c>
      <c r="D16" s="1" t="s">
        <v>752</v>
      </c>
      <c r="E16" s="1" t="s">
        <v>809</v>
      </c>
      <c r="F16" s="1" t="s">
        <v>14</v>
      </c>
      <c r="G16" s="1" t="s">
        <v>915</v>
      </c>
      <c r="H16" s="1" t="s">
        <v>859</v>
      </c>
      <c r="I16" s="1">
        <v>2024</v>
      </c>
      <c r="J16" s="1" t="s">
        <v>939</v>
      </c>
      <c r="K16" s="8">
        <v>0</v>
      </c>
      <c r="L16" s="8">
        <v>113</v>
      </c>
      <c r="M16" s="25" t="s">
        <v>972</v>
      </c>
    </row>
    <row r="17" spans="1:13" ht="220.8" x14ac:dyDescent="0.25">
      <c r="A17" s="11" t="s">
        <v>346</v>
      </c>
      <c r="B17" s="1" t="s">
        <v>31</v>
      </c>
      <c r="C17" s="1" t="s">
        <v>696</v>
      </c>
      <c r="D17" s="1" t="s">
        <v>753</v>
      </c>
      <c r="E17" s="1" t="s">
        <v>810</v>
      </c>
      <c r="F17" s="1" t="s">
        <v>35</v>
      </c>
      <c r="G17" s="1" t="s">
        <v>916</v>
      </c>
      <c r="H17" s="1" t="s">
        <v>860</v>
      </c>
      <c r="I17" s="1">
        <v>2023</v>
      </c>
      <c r="J17" s="1" t="s">
        <v>940</v>
      </c>
      <c r="K17" s="8">
        <v>0</v>
      </c>
      <c r="L17" s="8">
        <v>29</v>
      </c>
      <c r="M17" s="25" t="s">
        <v>972</v>
      </c>
    </row>
    <row r="18" spans="1:13" ht="165.6" x14ac:dyDescent="0.25">
      <c r="A18" s="11" t="s">
        <v>346</v>
      </c>
      <c r="B18" s="1" t="s">
        <v>9</v>
      </c>
      <c r="C18" s="1" t="s">
        <v>697</v>
      </c>
      <c r="D18" s="1" t="s">
        <v>754</v>
      </c>
      <c r="E18" s="1" t="s">
        <v>175</v>
      </c>
      <c r="F18" s="1" t="s">
        <v>14</v>
      </c>
      <c r="G18" s="1" t="s">
        <v>917</v>
      </c>
      <c r="H18" s="1" t="s">
        <v>861</v>
      </c>
      <c r="I18" s="1">
        <v>2022</v>
      </c>
      <c r="J18" s="1" t="s">
        <v>941</v>
      </c>
      <c r="K18" s="8">
        <v>10</v>
      </c>
      <c r="L18" s="8">
        <v>52</v>
      </c>
      <c r="M18" s="25" t="s">
        <v>972</v>
      </c>
    </row>
    <row r="19" spans="1:13" ht="234.6" x14ac:dyDescent="0.25">
      <c r="A19" s="11" t="s">
        <v>346</v>
      </c>
      <c r="B19" s="1" t="s">
        <v>9</v>
      </c>
      <c r="C19" s="1" t="s">
        <v>698</v>
      </c>
      <c r="D19" s="1" t="s">
        <v>755</v>
      </c>
      <c r="E19" s="1" t="s">
        <v>168</v>
      </c>
      <c r="F19" s="1" t="s">
        <v>14</v>
      </c>
      <c r="H19" s="1" t="s">
        <v>862</v>
      </c>
      <c r="I19" s="1">
        <v>2025</v>
      </c>
      <c r="J19" s="1" t="s">
        <v>942</v>
      </c>
      <c r="K19" s="8">
        <v>0</v>
      </c>
      <c r="L19" s="8">
        <v>118</v>
      </c>
      <c r="M19" s="25" t="s">
        <v>972</v>
      </c>
    </row>
    <row r="20" spans="1:13" ht="207" x14ac:dyDescent="0.25">
      <c r="A20" s="11" t="s">
        <v>346</v>
      </c>
      <c r="B20" s="1" t="s">
        <v>9</v>
      </c>
      <c r="C20" s="1" t="s">
        <v>699</v>
      </c>
      <c r="D20" s="1" t="s">
        <v>756</v>
      </c>
      <c r="E20" s="1" t="s">
        <v>811</v>
      </c>
      <c r="F20" s="1" t="s">
        <v>14</v>
      </c>
      <c r="G20" s="1" t="s">
        <v>918</v>
      </c>
      <c r="H20" s="1" t="s">
        <v>863</v>
      </c>
      <c r="I20" s="1">
        <v>2021</v>
      </c>
      <c r="J20" s="1" t="s">
        <v>943</v>
      </c>
      <c r="K20" s="8">
        <v>15</v>
      </c>
      <c r="L20" s="8">
        <v>67</v>
      </c>
      <c r="M20" s="25" t="s">
        <v>972</v>
      </c>
    </row>
    <row r="21" spans="1:13" ht="386.4" x14ac:dyDescent="0.25">
      <c r="A21" s="11" t="s">
        <v>346</v>
      </c>
      <c r="B21" s="1" t="s">
        <v>31</v>
      </c>
      <c r="C21" s="1" t="s">
        <v>700</v>
      </c>
      <c r="D21" s="1" t="s">
        <v>757</v>
      </c>
      <c r="E21" s="1" t="s">
        <v>812</v>
      </c>
      <c r="F21" s="1" t="s">
        <v>35</v>
      </c>
      <c r="H21" s="1" t="s">
        <v>864</v>
      </c>
      <c r="I21" s="1">
        <v>2020</v>
      </c>
      <c r="J21" s="1" t="s">
        <v>944</v>
      </c>
      <c r="K21" s="8">
        <v>6</v>
      </c>
      <c r="L21" s="8">
        <v>8</v>
      </c>
      <c r="M21" s="25" t="s">
        <v>972</v>
      </c>
    </row>
    <row r="22" spans="1:13" ht="179.4" x14ac:dyDescent="0.25">
      <c r="A22" s="11" t="s">
        <v>346</v>
      </c>
      <c r="B22" s="1" t="s">
        <v>31</v>
      </c>
      <c r="C22" s="1" t="s">
        <v>701</v>
      </c>
      <c r="D22" s="1" t="s">
        <v>758</v>
      </c>
      <c r="E22" s="1" t="s">
        <v>813</v>
      </c>
      <c r="F22" s="1" t="s">
        <v>35</v>
      </c>
      <c r="H22" s="1" t="s">
        <v>865</v>
      </c>
      <c r="I22" s="1">
        <v>2022</v>
      </c>
      <c r="J22" s="1" t="s">
        <v>945</v>
      </c>
      <c r="K22" s="8">
        <v>0</v>
      </c>
      <c r="L22" s="8">
        <v>29</v>
      </c>
      <c r="M22" s="25" t="s">
        <v>972</v>
      </c>
    </row>
    <row r="23" spans="1:13" ht="151.80000000000001" x14ac:dyDescent="0.25">
      <c r="A23" s="11" t="s">
        <v>346</v>
      </c>
      <c r="B23" s="1" t="s">
        <v>9</v>
      </c>
      <c r="C23" s="1" t="s">
        <v>702</v>
      </c>
      <c r="D23" s="1" t="s">
        <v>759</v>
      </c>
      <c r="E23" s="1" t="s">
        <v>13</v>
      </c>
      <c r="F23" s="1" t="s">
        <v>261</v>
      </c>
      <c r="G23" s="1" t="s">
        <v>919</v>
      </c>
      <c r="H23" s="1" t="s">
        <v>866</v>
      </c>
      <c r="I23" s="1">
        <v>2023</v>
      </c>
      <c r="J23" s="1" t="s">
        <v>946</v>
      </c>
      <c r="K23" s="8">
        <v>2</v>
      </c>
      <c r="L23" s="8">
        <v>103</v>
      </c>
      <c r="M23" s="25" t="s">
        <v>972</v>
      </c>
    </row>
    <row r="24" spans="1:13" ht="248.4" x14ac:dyDescent="0.25">
      <c r="A24" s="11" t="s">
        <v>346</v>
      </c>
      <c r="B24" s="1" t="s">
        <v>9</v>
      </c>
      <c r="C24" s="1" t="s">
        <v>703</v>
      </c>
      <c r="D24" s="1" t="s">
        <v>760</v>
      </c>
      <c r="E24" s="1" t="s">
        <v>814</v>
      </c>
      <c r="F24" s="1" t="s">
        <v>261</v>
      </c>
      <c r="H24" s="1" t="s">
        <v>867</v>
      </c>
      <c r="I24" s="1">
        <v>2023</v>
      </c>
      <c r="J24" s="1" t="s">
        <v>947</v>
      </c>
      <c r="K24" s="8">
        <v>36</v>
      </c>
      <c r="L24" s="8">
        <v>36</v>
      </c>
      <c r="M24" s="25" t="s">
        <v>972</v>
      </c>
    </row>
    <row r="25" spans="1:13" ht="138" x14ac:dyDescent="0.25">
      <c r="A25" s="11" t="s">
        <v>346</v>
      </c>
      <c r="B25" s="1" t="s">
        <v>31</v>
      </c>
      <c r="C25" s="1" t="s">
        <v>704</v>
      </c>
      <c r="D25" s="1" t="s">
        <v>761</v>
      </c>
      <c r="E25" s="1" t="s">
        <v>815</v>
      </c>
      <c r="F25" s="1" t="s">
        <v>35</v>
      </c>
      <c r="H25" s="1" t="s">
        <v>868</v>
      </c>
      <c r="I25" s="1">
        <v>2021</v>
      </c>
      <c r="J25" s="1" t="s">
        <v>948</v>
      </c>
      <c r="K25" s="8">
        <v>0</v>
      </c>
      <c r="L25" s="8">
        <v>22</v>
      </c>
      <c r="M25" s="25" t="s">
        <v>972</v>
      </c>
    </row>
    <row r="26" spans="1:13" ht="138" x14ac:dyDescent="0.25">
      <c r="A26" s="11" t="s">
        <v>346</v>
      </c>
      <c r="B26" s="1" t="s">
        <v>31</v>
      </c>
      <c r="C26" s="1" t="s">
        <v>705</v>
      </c>
      <c r="D26" s="1" t="s">
        <v>762</v>
      </c>
      <c r="E26" s="1" t="s">
        <v>816</v>
      </c>
      <c r="F26" s="1" t="s">
        <v>35</v>
      </c>
      <c r="G26" s="1" t="s">
        <v>920</v>
      </c>
      <c r="H26" s="1" t="s">
        <v>869</v>
      </c>
      <c r="I26" s="1">
        <v>2022</v>
      </c>
      <c r="J26" s="1" t="s">
        <v>949</v>
      </c>
      <c r="K26" s="8">
        <v>1</v>
      </c>
      <c r="L26" s="8">
        <v>17</v>
      </c>
      <c r="M26" s="25" t="s">
        <v>972</v>
      </c>
    </row>
    <row r="27" spans="1:13" ht="138" x14ac:dyDescent="0.25">
      <c r="A27" s="11" t="s">
        <v>346</v>
      </c>
      <c r="B27" s="1" t="s">
        <v>9</v>
      </c>
      <c r="C27" s="1" t="s">
        <v>706</v>
      </c>
      <c r="D27" s="1" t="s">
        <v>763</v>
      </c>
      <c r="E27" s="1" t="s">
        <v>13</v>
      </c>
      <c r="F27" s="1" t="s">
        <v>14</v>
      </c>
      <c r="G27" s="1" t="s">
        <v>921</v>
      </c>
      <c r="H27" s="1" t="s">
        <v>870</v>
      </c>
      <c r="I27" s="1">
        <v>2024</v>
      </c>
      <c r="J27" s="1" t="s">
        <v>950</v>
      </c>
      <c r="K27" s="8">
        <v>5</v>
      </c>
      <c r="L27" s="8">
        <v>84</v>
      </c>
      <c r="M27" s="25" t="s">
        <v>972</v>
      </c>
    </row>
    <row r="28" spans="1:13" ht="409.6" x14ac:dyDescent="0.25">
      <c r="A28" s="11" t="s">
        <v>346</v>
      </c>
      <c r="B28" s="1" t="s">
        <v>9</v>
      </c>
      <c r="C28" s="1" t="s">
        <v>707</v>
      </c>
      <c r="D28" s="1" t="s">
        <v>764</v>
      </c>
      <c r="E28" s="1" t="s">
        <v>817</v>
      </c>
      <c r="F28" s="1" t="s">
        <v>14</v>
      </c>
      <c r="G28" s="1" t="s">
        <v>922</v>
      </c>
      <c r="H28" s="1" t="s">
        <v>871</v>
      </c>
      <c r="I28" s="1">
        <v>2023</v>
      </c>
      <c r="J28" s="1" t="s">
        <v>951</v>
      </c>
      <c r="K28" s="8">
        <v>6</v>
      </c>
      <c r="L28" s="8">
        <v>45</v>
      </c>
      <c r="M28" s="25" t="s">
        <v>972</v>
      </c>
    </row>
    <row r="29" spans="1:13" ht="234.6" x14ac:dyDescent="0.25">
      <c r="A29" s="11" t="s">
        <v>346</v>
      </c>
      <c r="B29" s="1" t="s">
        <v>9</v>
      </c>
      <c r="C29" s="1" t="s">
        <v>708</v>
      </c>
      <c r="D29" s="1" t="s">
        <v>765</v>
      </c>
      <c r="E29" s="1" t="s">
        <v>809</v>
      </c>
      <c r="F29" s="1" t="s">
        <v>14</v>
      </c>
      <c r="H29" s="1" t="s">
        <v>872</v>
      </c>
      <c r="I29" s="1">
        <v>2024</v>
      </c>
      <c r="J29" s="1" t="s">
        <v>952</v>
      </c>
      <c r="K29" s="8">
        <v>2</v>
      </c>
      <c r="L29" s="8">
        <v>38</v>
      </c>
      <c r="M29" s="25" t="s">
        <v>972</v>
      </c>
    </row>
    <row r="30" spans="1:13" ht="179.4" x14ac:dyDescent="0.25">
      <c r="A30" s="11" t="s">
        <v>346</v>
      </c>
      <c r="B30" s="1" t="s">
        <v>9</v>
      </c>
      <c r="C30" s="1" t="s">
        <v>709</v>
      </c>
      <c r="D30" s="1" t="s">
        <v>766</v>
      </c>
      <c r="E30" s="1" t="s">
        <v>818</v>
      </c>
      <c r="F30" s="1" t="s">
        <v>851</v>
      </c>
      <c r="H30" s="1" t="s">
        <v>873</v>
      </c>
      <c r="I30" s="1">
        <v>2024</v>
      </c>
      <c r="J30" s="1" t="s">
        <v>953</v>
      </c>
      <c r="K30" s="8">
        <v>2</v>
      </c>
      <c r="L30" s="8">
        <v>40</v>
      </c>
      <c r="M30" s="25" t="s">
        <v>972</v>
      </c>
    </row>
    <row r="31" spans="1:13" ht="193.2" x14ac:dyDescent="0.25">
      <c r="A31" s="11" t="s">
        <v>346</v>
      </c>
      <c r="B31" s="1" t="s">
        <v>31</v>
      </c>
      <c r="C31" s="1" t="s">
        <v>710</v>
      </c>
      <c r="D31" s="1" t="s">
        <v>767</v>
      </c>
      <c r="E31" s="1" t="s">
        <v>819</v>
      </c>
      <c r="F31" s="1" t="s">
        <v>35</v>
      </c>
      <c r="H31" s="1" t="s">
        <v>874</v>
      </c>
      <c r="I31" s="1">
        <v>2024</v>
      </c>
      <c r="J31" s="1" t="s">
        <v>954</v>
      </c>
      <c r="K31" s="8">
        <v>1</v>
      </c>
      <c r="L31" s="8">
        <v>23</v>
      </c>
      <c r="M31" s="25" t="s">
        <v>972</v>
      </c>
    </row>
    <row r="32" spans="1:13" ht="409.6" x14ac:dyDescent="0.25">
      <c r="A32" s="11" t="s">
        <v>346</v>
      </c>
      <c r="B32" s="1" t="s">
        <v>9</v>
      </c>
      <c r="C32" s="1" t="s">
        <v>711</v>
      </c>
      <c r="D32" s="1" t="s">
        <v>768</v>
      </c>
      <c r="E32" s="1" t="s">
        <v>820</v>
      </c>
      <c r="F32" s="1" t="s">
        <v>14</v>
      </c>
      <c r="G32" s="1" t="s">
        <v>923</v>
      </c>
      <c r="H32" s="1" t="s">
        <v>875</v>
      </c>
      <c r="I32" s="1">
        <v>2021</v>
      </c>
      <c r="J32" s="1" t="s">
        <v>955</v>
      </c>
      <c r="K32" s="8">
        <v>146</v>
      </c>
      <c r="L32" s="8">
        <v>19</v>
      </c>
      <c r="M32" s="25" t="s">
        <v>972</v>
      </c>
    </row>
    <row r="33" spans="1:13" ht="151.80000000000001" x14ac:dyDescent="0.25">
      <c r="A33" s="11" t="s">
        <v>346</v>
      </c>
      <c r="B33" s="1" t="s">
        <v>9</v>
      </c>
      <c r="C33" s="1" t="s">
        <v>712</v>
      </c>
      <c r="D33" s="1" t="s">
        <v>769</v>
      </c>
      <c r="E33" s="1" t="s">
        <v>821</v>
      </c>
      <c r="F33" s="1" t="s">
        <v>261</v>
      </c>
      <c r="G33" s="1" t="s">
        <v>924</v>
      </c>
      <c r="H33" s="1" t="s">
        <v>876</v>
      </c>
      <c r="I33" s="1">
        <v>2023</v>
      </c>
      <c r="J33" s="1" t="s">
        <v>956</v>
      </c>
      <c r="K33" s="8">
        <v>3</v>
      </c>
      <c r="L33" s="8">
        <v>56</v>
      </c>
      <c r="M33" s="25" t="s">
        <v>972</v>
      </c>
    </row>
    <row r="34" spans="1:13" ht="234.6" x14ac:dyDescent="0.25">
      <c r="A34" s="11" t="s">
        <v>346</v>
      </c>
      <c r="B34" s="1" t="s">
        <v>31</v>
      </c>
      <c r="C34" s="1" t="s">
        <v>713</v>
      </c>
      <c r="D34" s="1" t="s">
        <v>770</v>
      </c>
      <c r="E34" s="1" t="s">
        <v>822</v>
      </c>
      <c r="F34" s="1" t="s">
        <v>35</v>
      </c>
      <c r="H34" s="1" t="s">
        <v>877</v>
      </c>
      <c r="I34" s="1">
        <v>2022</v>
      </c>
      <c r="J34" s="1" t="s">
        <v>957</v>
      </c>
      <c r="K34" s="8">
        <v>2</v>
      </c>
      <c r="L34" s="8">
        <v>21</v>
      </c>
      <c r="M34" s="25" t="s">
        <v>972</v>
      </c>
    </row>
    <row r="35" spans="1:13" ht="207" x14ac:dyDescent="0.25">
      <c r="A35" s="11" t="s">
        <v>346</v>
      </c>
      <c r="B35" s="1" t="s">
        <v>9</v>
      </c>
      <c r="C35" s="1" t="s">
        <v>714</v>
      </c>
      <c r="D35" s="1" t="s">
        <v>771</v>
      </c>
      <c r="E35" s="1" t="s">
        <v>823</v>
      </c>
      <c r="F35" s="1" t="s">
        <v>261</v>
      </c>
      <c r="G35" s="1" t="s">
        <v>925</v>
      </c>
      <c r="H35" s="1" t="s">
        <v>878</v>
      </c>
      <c r="I35" s="1">
        <v>2023</v>
      </c>
      <c r="J35" s="1" t="s">
        <v>958</v>
      </c>
      <c r="K35" s="8">
        <v>1</v>
      </c>
      <c r="L35" s="8">
        <v>82</v>
      </c>
      <c r="M35" s="25" t="s">
        <v>972</v>
      </c>
    </row>
    <row r="36" spans="1:13" ht="248.4" x14ac:dyDescent="0.25">
      <c r="A36" s="11" t="s">
        <v>346</v>
      </c>
      <c r="B36" s="1" t="s">
        <v>9</v>
      </c>
      <c r="C36" s="1" t="s">
        <v>715</v>
      </c>
      <c r="D36" s="1" t="s">
        <v>772</v>
      </c>
      <c r="E36" s="1" t="s">
        <v>824</v>
      </c>
      <c r="F36" s="1" t="s">
        <v>261</v>
      </c>
      <c r="G36" s="1" t="s">
        <v>926</v>
      </c>
      <c r="H36" s="1" t="s">
        <v>879</v>
      </c>
      <c r="I36" s="1">
        <v>2024</v>
      </c>
      <c r="J36" s="1" t="s">
        <v>959</v>
      </c>
      <c r="K36" s="8">
        <v>24</v>
      </c>
      <c r="L36" s="8">
        <v>145</v>
      </c>
      <c r="M36" s="25" t="s">
        <v>972</v>
      </c>
    </row>
    <row r="37" spans="1:13" ht="138" x14ac:dyDescent="0.25">
      <c r="A37" s="11" t="s">
        <v>346</v>
      </c>
      <c r="B37" s="1" t="s">
        <v>31</v>
      </c>
      <c r="C37" s="1" t="s">
        <v>716</v>
      </c>
      <c r="D37" s="1" t="s">
        <v>773</v>
      </c>
      <c r="E37" s="1" t="s">
        <v>825</v>
      </c>
      <c r="F37" s="1" t="s">
        <v>35</v>
      </c>
      <c r="H37" s="1" t="s">
        <v>880</v>
      </c>
      <c r="I37" s="1">
        <v>2019</v>
      </c>
      <c r="J37" s="1" t="s">
        <v>960</v>
      </c>
      <c r="K37" s="8">
        <v>28</v>
      </c>
      <c r="L37" s="8">
        <v>30</v>
      </c>
      <c r="M37" s="25" t="s">
        <v>972</v>
      </c>
    </row>
    <row r="38" spans="1:13" ht="220.8" x14ac:dyDescent="0.25">
      <c r="A38" s="11" t="s">
        <v>346</v>
      </c>
      <c r="B38" s="1" t="s">
        <v>31</v>
      </c>
      <c r="C38" s="1" t="s">
        <v>717</v>
      </c>
      <c r="D38" s="1" t="s">
        <v>774</v>
      </c>
      <c r="E38" s="1" t="s">
        <v>826</v>
      </c>
      <c r="F38" s="1" t="s">
        <v>35</v>
      </c>
      <c r="H38" s="1" t="s">
        <v>881</v>
      </c>
      <c r="I38" s="1">
        <v>2024</v>
      </c>
      <c r="J38" s="1" t="s">
        <v>961</v>
      </c>
      <c r="K38" s="8">
        <v>0</v>
      </c>
      <c r="L38" s="8">
        <v>17</v>
      </c>
      <c r="M38" s="25" t="s">
        <v>972</v>
      </c>
    </row>
    <row r="39" spans="1:13" ht="234.6" x14ac:dyDescent="0.25">
      <c r="A39" s="11" t="s">
        <v>346</v>
      </c>
      <c r="B39" s="1" t="s">
        <v>9</v>
      </c>
      <c r="C39" s="1" t="s">
        <v>718</v>
      </c>
      <c r="D39" s="1" t="s">
        <v>775</v>
      </c>
      <c r="E39" s="1" t="s">
        <v>827</v>
      </c>
      <c r="F39" s="1" t="s">
        <v>261</v>
      </c>
      <c r="G39" s="1" t="s">
        <v>927</v>
      </c>
      <c r="H39" s="1" t="s">
        <v>882</v>
      </c>
      <c r="I39" s="1">
        <v>2021</v>
      </c>
      <c r="J39" s="1" t="s">
        <v>962</v>
      </c>
      <c r="K39" s="8">
        <v>23</v>
      </c>
      <c r="L39" s="8">
        <v>191</v>
      </c>
      <c r="M39" s="25" t="s">
        <v>972</v>
      </c>
    </row>
    <row r="40" spans="1:13" ht="248.4" x14ac:dyDescent="0.25">
      <c r="A40" s="11" t="s">
        <v>346</v>
      </c>
      <c r="B40" s="1" t="s">
        <v>9</v>
      </c>
      <c r="C40" s="1" t="s">
        <v>719</v>
      </c>
      <c r="D40" s="1" t="s">
        <v>776</v>
      </c>
      <c r="E40" s="1" t="s">
        <v>828</v>
      </c>
      <c r="F40" s="1" t="s">
        <v>14</v>
      </c>
      <c r="H40" s="1" t="s">
        <v>883</v>
      </c>
      <c r="I40" s="1">
        <v>2022</v>
      </c>
      <c r="J40" s="1" t="s">
        <v>963</v>
      </c>
      <c r="K40" s="8">
        <v>8</v>
      </c>
      <c r="L40" s="8">
        <v>14</v>
      </c>
      <c r="M40" s="25" t="s">
        <v>972</v>
      </c>
    </row>
    <row r="41" spans="1:13" ht="234.6" x14ac:dyDescent="0.25">
      <c r="A41" s="11" t="s">
        <v>346</v>
      </c>
      <c r="B41" s="1" t="s">
        <v>31</v>
      </c>
      <c r="C41" s="1" t="s">
        <v>720</v>
      </c>
      <c r="D41" s="1" t="s">
        <v>777</v>
      </c>
      <c r="E41" s="1" t="s">
        <v>52</v>
      </c>
      <c r="F41" s="1" t="s">
        <v>35</v>
      </c>
      <c r="H41" s="1" t="s">
        <v>884</v>
      </c>
      <c r="I41" s="1">
        <v>2024</v>
      </c>
      <c r="J41" s="1" t="s">
        <v>964</v>
      </c>
      <c r="K41" s="8">
        <v>0</v>
      </c>
      <c r="L41" s="8">
        <v>46</v>
      </c>
      <c r="M41" s="25" t="s">
        <v>972</v>
      </c>
    </row>
    <row r="42" spans="1:13" ht="179.4" x14ac:dyDescent="0.25">
      <c r="A42" s="11" t="s">
        <v>346</v>
      </c>
      <c r="B42" s="1" t="s">
        <v>9</v>
      </c>
      <c r="C42" s="1" t="s">
        <v>721</v>
      </c>
      <c r="D42" s="1" t="s">
        <v>778</v>
      </c>
      <c r="E42" s="1" t="s">
        <v>829</v>
      </c>
      <c r="F42" s="1" t="s">
        <v>851</v>
      </c>
      <c r="H42" s="1" t="s">
        <v>885</v>
      </c>
      <c r="I42" s="1">
        <v>2024</v>
      </c>
      <c r="J42" s="1" t="s">
        <v>965</v>
      </c>
      <c r="K42" s="8">
        <v>0</v>
      </c>
      <c r="L42" s="8">
        <v>34</v>
      </c>
      <c r="M42" s="25" t="s">
        <v>972</v>
      </c>
    </row>
    <row r="43" spans="1:13" ht="179.4" x14ac:dyDescent="0.25">
      <c r="A43" s="11" t="s">
        <v>346</v>
      </c>
      <c r="B43" s="1" t="s">
        <v>9</v>
      </c>
      <c r="C43" s="1" t="s">
        <v>722</v>
      </c>
      <c r="D43" s="1" t="s">
        <v>779</v>
      </c>
      <c r="E43" s="1" t="s">
        <v>809</v>
      </c>
      <c r="F43" s="1" t="s">
        <v>14</v>
      </c>
      <c r="G43" s="1" t="s">
        <v>928</v>
      </c>
      <c r="H43" s="1" t="s">
        <v>886</v>
      </c>
      <c r="I43" s="1">
        <v>2022</v>
      </c>
      <c r="J43" s="1" t="s">
        <v>966</v>
      </c>
      <c r="K43" s="8">
        <v>1</v>
      </c>
      <c r="L43" s="8">
        <v>46</v>
      </c>
      <c r="M43" s="25" t="s">
        <v>972</v>
      </c>
    </row>
    <row r="44" spans="1:13" ht="179.4" x14ac:dyDescent="0.25">
      <c r="A44" s="11" t="s">
        <v>346</v>
      </c>
      <c r="B44" s="1" t="s">
        <v>9</v>
      </c>
      <c r="C44" s="1" t="s">
        <v>723</v>
      </c>
      <c r="D44" s="1" t="s">
        <v>780</v>
      </c>
      <c r="E44" s="1" t="s">
        <v>830</v>
      </c>
      <c r="F44" s="1" t="s">
        <v>261</v>
      </c>
      <c r="G44" s="1" t="s">
        <v>929</v>
      </c>
      <c r="H44" s="1" t="s">
        <v>887</v>
      </c>
      <c r="I44" s="1">
        <v>2024</v>
      </c>
      <c r="J44" s="1" t="s">
        <v>967</v>
      </c>
      <c r="K44" s="8">
        <v>2</v>
      </c>
      <c r="L44" s="8">
        <v>84</v>
      </c>
      <c r="M44" s="25" t="s">
        <v>972</v>
      </c>
    </row>
    <row r="45" spans="1:13" ht="207" x14ac:dyDescent="0.25">
      <c r="A45" s="11" t="s">
        <v>346</v>
      </c>
      <c r="B45" s="1" t="s">
        <v>31</v>
      </c>
      <c r="C45" s="1" t="s">
        <v>724</v>
      </c>
      <c r="D45" s="1" t="s">
        <v>781</v>
      </c>
      <c r="E45" s="1" t="s">
        <v>831</v>
      </c>
      <c r="F45" s="1" t="s">
        <v>35</v>
      </c>
      <c r="G45" s="1" t="s">
        <v>930</v>
      </c>
      <c r="H45" s="1" t="s">
        <v>888</v>
      </c>
      <c r="I45" s="1">
        <v>2023</v>
      </c>
      <c r="J45" s="1" t="s">
        <v>968</v>
      </c>
      <c r="K45" s="8">
        <v>2</v>
      </c>
      <c r="L45" s="8">
        <v>37</v>
      </c>
      <c r="M45" s="25" t="s">
        <v>972</v>
      </c>
    </row>
    <row r="46" spans="1:13" ht="207" x14ac:dyDescent="0.25">
      <c r="A46" s="11" t="s">
        <v>346</v>
      </c>
      <c r="B46" s="1" t="s">
        <v>31</v>
      </c>
      <c r="C46" s="1" t="s">
        <v>725</v>
      </c>
      <c r="D46" s="1" t="s">
        <v>782</v>
      </c>
      <c r="E46" s="1" t="s">
        <v>832</v>
      </c>
      <c r="F46" s="1" t="s">
        <v>35</v>
      </c>
      <c r="H46" s="1" t="s">
        <v>889</v>
      </c>
      <c r="I46" s="1">
        <v>2023</v>
      </c>
      <c r="J46" s="1" t="s">
        <v>969</v>
      </c>
      <c r="K46" s="8">
        <v>3</v>
      </c>
      <c r="L46" s="8">
        <v>24</v>
      </c>
      <c r="M46" s="25" t="s">
        <v>972</v>
      </c>
    </row>
    <row r="47" spans="1:13" ht="110.4" x14ac:dyDescent="0.25">
      <c r="A47" s="11" t="s">
        <v>346</v>
      </c>
      <c r="B47" s="1" t="s">
        <v>31</v>
      </c>
      <c r="C47" s="1" t="s">
        <v>726</v>
      </c>
      <c r="D47" s="1" t="s">
        <v>783</v>
      </c>
      <c r="E47" s="1" t="s">
        <v>833</v>
      </c>
      <c r="F47" s="1" t="s">
        <v>35</v>
      </c>
      <c r="H47" s="1" t="s">
        <v>890</v>
      </c>
      <c r="I47" s="1">
        <v>2021</v>
      </c>
      <c r="J47" s="1" t="s">
        <v>970</v>
      </c>
      <c r="K47" s="8">
        <v>8</v>
      </c>
      <c r="L47" s="8">
        <v>40</v>
      </c>
      <c r="M47" s="25" t="s">
        <v>972</v>
      </c>
    </row>
    <row r="48" spans="1:13" ht="151.80000000000001" x14ac:dyDescent="0.25">
      <c r="A48" s="11" t="s">
        <v>346</v>
      </c>
      <c r="B48" s="1" t="s">
        <v>9</v>
      </c>
      <c r="C48" s="1" t="s">
        <v>727</v>
      </c>
      <c r="D48" s="1" t="s">
        <v>784</v>
      </c>
      <c r="E48" s="1" t="s">
        <v>834</v>
      </c>
      <c r="F48" s="1" t="s">
        <v>14</v>
      </c>
      <c r="G48" s="1" t="s">
        <v>931</v>
      </c>
      <c r="H48" s="1" t="s">
        <v>891</v>
      </c>
      <c r="I48" s="1">
        <v>2024</v>
      </c>
      <c r="J48" s="1" t="s">
        <v>971</v>
      </c>
      <c r="K48" s="8">
        <v>1</v>
      </c>
      <c r="L48" s="8">
        <v>57</v>
      </c>
      <c r="M48" s="25" t="s">
        <v>972</v>
      </c>
    </row>
    <row r="49" spans="1:13" ht="220.8" x14ac:dyDescent="0.25">
      <c r="A49" s="11" t="s">
        <v>346</v>
      </c>
      <c r="B49" s="1" t="s">
        <v>9</v>
      </c>
      <c r="C49" s="1" t="s">
        <v>728</v>
      </c>
      <c r="D49" s="1" t="s">
        <v>785</v>
      </c>
      <c r="E49" s="1" t="s">
        <v>835</v>
      </c>
      <c r="F49" s="1" t="s">
        <v>261</v>
      </c>
      <c r="H49" s="1" t="s">
        <v>892</v>
      </c>
      <c r="I49" s="1">
        <v>2023</v>
      </c>
      <c r="M49" s="25" t="s">
        <v>972</v>
      </c>
    </row>
    <row r="50" spans="1:13" ht="110.4" x14ac:dyDescent="0.25">
      <c r="A50" s="11" t="s">
        <v>346</v>
      </c>
      <c r="B50" s="1" t="s">
        <v>9</v>
      </c>
      <c r="C50" s="1" t="s">
        <v>729</v>
      </c>
      <c r="D50" s="1" t="s">
        <v>786</v>
      </c>
      <c r="E50" s="1" t="s">
        <v>836</v>
      </c>
      <c r="F50" s="1" t="s">
        <v>14</v>
      </c>
      <c r="H50" s="1" t="s">
        <v>893</v>
      </c>
      <c r="I50" s="1">
        <v>2019</v>
      </c>
      <c r="M50" s="25" t="s">
        <v>972</v>
      </c>
    </row>
    <row r="51" spans="1:13" ht="220.8" x14ac:dyDescent="0.25">
      <c r="A51" s="11" t="s">
        <v>346</v>
      </c>
      <c r="B51" s="1" t="s">
        <v>9</v>
      </c>
      <c r="C51" s="1" t="s">
        <v>730</v>
      </c>
      <c r="D51" s="1" t="s">
        <v>787</v>
      </c>
      <c r="E51" s="1" t="s">
        <v>13</v>
      </c>
      <c r="F51" s="1" t="s">
        <v>14</v>
      </c>
      <c r="H51" s="1" t="s">
        <v>894</v>
      </c>
      <c r="I51" s="1">
        <v>2022</v>
      </c>
      <c r="M51" s="25" t="s">
        <v>972</v>
      </c>
    </row>
    <row r="52" spans="1:13" ht="165.6" x14ac:dyDescent="0.25">
      <c r="A52" s="11" t="s">
        <v>346</v>
      </c>
      <c r="B52" s="1" t="s">
        <v>31</v>
      </c>
      <c r="C52" s="1" t="s">
        <v>731</v>
      </c>
      <c r="D52" s="1" t="s">
        <v>788</v>
      </c>
      <c r="E52" s="1" t="s">
        <v>837</v>
      </c>
      <c r="F52" s="1" t="s">
        <v>35</v>
      </c>
      <c r="H52" s="1" t="s">
        <v>895</v>
      </c>
      <c r="I52" s="1">
        <v>2022</v>
      </c>
      <c r="M52" s="25" t="s">
        <v>972</v>
      </c>
    </row>
    <row r="53" spans="1:13" ht="165.6" x14ac:dyDescent="0.25">
      <c r="A53" s="11" t="s">
        <v>346</v>
      </c>
      <c r="B53" s="1" t="s">
        <v>31</v>
      </c>
      <c r="C53" s="1" t="s">
        <v>732</v>
      </c>
      <c r="D53" s="1" t="s">
        <v>789</v>
      </c>
      <c r="E53" s="1" t="s">
        <v>838</v>
      </c>
      <c r="F53" s="1" t="s">
        <v>35</v>
      </c>
      <c r="H53" s="1" t="s">
        <v>896</v>
      </c>
      <c r="I53" s="1">
        <v>2021</v>
      </c>
      <c r="M53" s="25" t="s">
        <v>972</v>
      </c>
    </row>
    <row r="54" spans="1:13" ht="124.2" x14ac:dyDescent="0.25">
      <c r="A54" s="11" t="s">
        <v>346</v>
      </c>
      <c r="B54" s="1" t="s">
        <v>31</v>
      </c>
      <c r="C54" s="1" t="s">
        <v>733</v>
      </c>
      <c r="D54" s="1" t="s">
        <v>790</v>
      </c>
      <c r="E54" s="1" t="s">
        <v>839</v>
      </c>
      <c r="F54" s="1" t="s">
        <v>35</v>
      </c>
      <c r="H54" s="1" t="s">
        <v>897</v>
      </c>
      <c r="I54" s="1">
        <v>2020</v>
      </c>
      <c r="M54" s="25" t="s">
        <v>972</v>
      </c>
    </row>
    <row r="55" spans="1:13" ht="179.4" x14ac:dyDescent="0.25">
      <c r="A55" s="11" t="s">
        <v>346</v>
      </c>
      <c r="B55" s="1" t="s">
        <v>31</v>
      </c>
      <c r="C55" s="1" t="s">
        <v>734</v>
      </c>
      <c r="D55" s="1" t="s">
        <v>791</v>
      </c>
      <c r="E55" s="1" t="s">
        <v>840</v>
      </c>
      <c r="F55" s="1" t="s">
        <v>35</v>
      </c>
      <c r="H55" s="1" t="s">
        <v>898</v>
      </c>
      <c r="I55" s="1">
        <v>2016</v>
      </c>
      <c r="M55" s="25" t="s">
        <v>972</v>
      </c>
    </row>
    <row r="56" spans="1:13" ht="193.2" x14ac:dyDescent="0.25">
      <c r="A56" s="11" t="s">
        <v>346</v>
      </c>
      <c r="B56" s="1" t="s">
        <v>9</v>
      </c>
      <c r="C56" s="1" t="s">
        <v>735</v>
      </c>
      <c r="D56" s="1" t="s">
        <v>792</v>
      </c>
      <c r="E56" s="1" t="s">
        <v>841</v>
      </c>
      <c r="F56" s="1" t="s">
        <v>345</v>
      </c>
      <c r="H56" s="1" t="s">
        <v>899</v>
      </c>
      <c r="I56" s="1">
        <v>2021</v>
      </c>
      <c r="M56" s="25" t="s">
        <v>972</v>
      </c>
    </row>
    <row r="57" spans="1:13" ht="331.2" x14ac:dyDescent="0.25">
      <c r="A57" s="11" t="s">
        <v>346</v>
      </c>
      <c r="B57" s="1" t="s">
        <v>9</v>
      </c>
      <c r="C57" s="1" t="s">
        <v>736</v>
      </c>
      <c r="D57" s="1" t="s">
        <v>793</v>
      </c>
      <c r="E57" s="1" t="s">
        <v>842</v>
      </c>
      <c r="F57" s="1" t="s">
        <v>14</v>
      </c>
      <c r="H57" s="1" t="s">
        <v>900</v>
      </c>
      <c r="I57" s="1">
        <v>2021</v>
      </c>
      <c r="M57" s="25" t="s">
        <v>972</v>
      </c>
    </row>
    <row r="58" spans="1:13" ht="110.4" x14ac:dyDescent="0.25">
      <c r="A58" s="11" t="s">
        <v>346</v>
      </c>
      <c r="B58" s="1" t="s">
        <v>31</v>
      </c>
      <c r="C58" s="1" t="s">
        <v>737</v>
      </c>
      <c r="D58" s="1" t="s">
        <v>794</v>
      </c>
      <c r="E58" s="1" t="s">
        <v>843</v>
      </c>
      <c r="F58" s="1" t="s">
        <v>35</v>
      </c>
      <c r="H58" s="1" t="s">
        <v>901</v>
      </c>
      <c r="I58" s="1">
        <v>2021</v>
      </c>
      <c r="M58" s="25" t="s">
        <v>972</v>
      </c>
    </row>
    <row r="59" spans="1:13" ht="234.6" x14ac:dyDescent="0.25">
      <c r="A59" s="11" t="s">
        <v>346</v>
      </c>
      <c r="B59" s="1" t="s">
        <v>9</v>
      </c>
      <c r="C59" s="1" t="s">
        <v>738</v>
      </c>
      <c r="D59" s="1" t="s">
        <v>795</v>
      </c>
      <c r="E59" s="1" t="s">
        <v>844</v>
      </c>
      <c r="F59" s="1" t="s">
        <v>14</v>
      </c>
      <c r="H59" s="1" t="s">
        <v>902</v>
      </c>
      <c r="I59" s="1">
        <v>2023</v>
      </c>
      <c r="M59" s="25" t="s">
        <v>972</v>
      </c>
    </row>
    <row r="60" spans="1:13" ht="165.6" x14ac:dyDescent="0.25">
      <c r="A60" s="11" t="s">
        <v>346</v>
      </c>
      <c r="B60" s="1" t="s">
        <v>31</v>
      </c>
      <c r="C60" s="1" t="s">
        <v>739</v>
      </c>
      <c r="D60" s="1" t="s">
        <v>796</v>
      </c>
      <c r="E60" s="1" t="s">
        <v>812</v>
      </c>
      <c r="F60" s="1" t="s">
        <v>35</v>
      </c>
      <c r="H60" s="1" t="s">
        <v>903</v>
      </c>
      <c r="I60" s="1">
        <v>2020</v>
      </c>
      <c r="M60" s="25" t="s">
        <v>972</v>
      </c>
    </row>
    <row r="61" spans="1:13" ht="331.2" x14ac:dyDescent="0.25">
      <c r="A61" s="11" t="s">
        <v>346</v>
      </c>
      <c r="B61" s="1" t="s">
        <v>9</v>
      </c>
      <c r="C61" s="1" t="s">
        <v>740</v>
      </c>
      <c r="D61" s="1" t="s">
        <v>797</v>
      </c>
      <c r="E61" s="1" t="s">
        <v>845</v>
      </c>
      <c r="F61" s="1" t="s">
        <v>14</v>
      </c>
      <c r="H61" s="1" t="s">
        <v>904</v>
      </c>
      <c r="I61" s="1">
        <v>2022</v>
      </c>
      <c r="M61" s="25" t="s">
        <v>972</v>
      </c>
    </row>
    <row r="62" spans="1:13" ht="289.8" x14ac:dyDescent="0.25">
      <c r="A62" s="11" t="s">
        <v>346</v>
      </c>
      <c r="B62" s="1" t="s">
        <v>31</v>
      </c>
      <c r="C62" s="1" t="s">
        <v>741</v>
      </c>
      <c r="D62" s="1" t="s">
        <v>798</v>
      </c>
      <c r="E62" s="1" t="s">
        <v>846</v>
      </c>
      <c r="F62" s="1" t="s">
        <v>35</v>
      </c>
      <c r="H62" s="1" t="s">
        <v>905</v>
      </c>
      <c r="I62" s="1">
        <v>2024</v>
      </c>
      <c r="M62" s="25" t="s">
        <v>972</v>
      </c>
    </row>
    <row r="63" spans="1:13" ht="289.8" x14ac:dyDescent="0.25">
      <c r="A63" s="11" t="s">
        <v>346</v>
      </c>
      <c r="B63" s="1" t="s">
        <v>9</v>
      </c>
      <c r="C63" s="1" t="s">
        <v>742</v>
      </c>
      <c r="D63" s="1" t="s">
        <v>799</v>
      </c>
      <c r="E63" s="1" t="s">
        <v>847</v>
      </c>
      <c r="F63" s="1" t="s">
        <v>14</v>
      </c>
      <c r="H63" s="1" t="s">
        <v>906</v>
      </c>
      <c r="I63" s="1">
        <v>2023</v>
      </c>
      <c r="M63" s="25" t="s">
        <v>972</v>
      </c>
    </row>
    <row r="64" spans="1:13" ht="303.60000000000002" x14ac:dyDescent="0.25">
      <c r="A64" s="11" t="s">
        <v>346</v>
      </c>
      <c r="B64" s="1" t="s">
        <v>9</v>
      </c>
      <c r="C64" s="1" t="s">
        <v>743</v>
      </c>
      <c r="D64" s="1" t="s">
        <v>800</v>
      </c>
      <c r="E64" s="1" t="s">
        <v>848</v>
      </c>
      <c r="F64" s="1" t="s">
        <v>14</v>
      </c>
      <c r="H64" s="1" t="s">
        <v>907</v>
      </c>
      <c r="I64" s="1">
        <v>2023</v>
      </c>
      <c r="M64" s="25" t="s">
        <v>972</v>
      </c>
    </row>
    <row r="65" spans="1:13" ht="179.4" x14ac:dyDescent="0.25">
      <c r="A65" s="11" t="s">
        <v>346</v>
      </c>
      <c r="B65" s="1" t="s">
        <v>9</v>
      </c>
      <c r="C65" s="1" t="s">
        <v>744</v>
      </c>
      <c r="D65" s="1" t="s">
        <v>801</v>
      </c>
      <c r="E65" s="1" t="s">
        <v>849</v>
      </c>
      <c r="F65" s="1" t="s">
        <v>261</v>
      </c>
      <c r="H65" s="1" t="s">
        <v>908</v>
      </c>
      <c r="I65" s="1">
        <v>2024</v>
      </c>
      <c r="M65" s="25" t="s">
        <v>972</v>
      </c>
    </row>
    <row r="66" spans="1:13" ht="151.80000000000001" x14ac:dyDescent="0.25">
      <c r="A66" s="11" t="s">
        <v>346</v>
      </c>
      <c r="B66" s="1" t="s">
        <v>9</v>
      </c>
      <c r="C66" s="1" t="s">
        <v>745</v>
      </c>
      <c r="D66" s="1" t="s">
        <v>802</v>
      </c>
      <c r="E66" s="1" t="s">
        <v>850</v>
      </c>
      <c r="F66" s="1" t="s">
        <v>14</v>
      </c>
      <c r="H66" s="1" t="s">
        <v>909</v>
      </c>
      <c r="I66" s="1">
        <v>2024</v>
      </c>
      <c r="M66" s="25" t="s">
        <v>972</v>
      </c>
    </row>
    <row r="67" spans="1:13" ht="165.6" x14ac:dyDescent="0.25">
      <c r="A67" s="11" t="s">
        <v>346</v>
      </c>
      <c r="B67" s="1" t="s">
        <v>31</v>
      </c>
      <c r="C67" s="1" t="s">
        <v>50</v>
      </c>
      <c r="D67" s="1" t="s">
        <v>51</v>
      </c>
      <c r="E67" s="1" t="s">
        <v>52</v>
      </c>
      <c r="F67" s="1" t="s">
        <v>35</v>
      </c>
      <c r="G67" s="1" t="s">
        <v>53</v>
      </c>
      <c r="H67" s="1" t="s">
        <v>54</v>
      </c>
      <c r="I67" s="1">
        <v>2024</v>
      </c>
      <c r="J67" s="1" t="s">
        <v>55</v>
      </c>
      <c r="K67" s="8">
        <v>0</v>
      </c>
      <c r="L67" s="8">
        <v>28</v>
      </c>
      <c r="M67" s="25" t="s">
        <v>972</v>
      </c>
    </row>
    <row r="68" spans="1:13" x14ac:dyDescent="0.25">
      <c r="M68" s="13"/>
    </row>
    <row r="69" spans="1:13" x14ac:dyDescent="0.25">
      <c r="M69" s="13"/>
    </row>
    <row r="70" spans="1:13" x14ac:dyDescent="0.25">
      <c r="M70" s="13"/>
    </row>
    <row r="71" spans="1:13" x14ac:dyDescent="0.25">
      <c r="M71" s="13"/>
    </row>
    <row r="72" spans="1:13" x14ac:dyDescent="0.25">
      <c r="M72" s="13"/>
    </row>
    <row r="73" spans="1:13" x14ac:dyDescent="0.25">
      <c r="M73" s="13"/>
    </row>
    <row r="74" spans="1:13" x14ac:dyDescent="0.25">
      <c r="M74" s="13"/>
    </row>
    <row r="75" spans="1:13" x14ac:dyDescent="0.25">
      <c r="M75" s="13"/>
    </row>
  </sheetData>
  <autoFilter ref="A1:M66" xr:uid="{74EC2847-FCD8-47CB-ADA9-9B6A0709A727}"/>
  <phoneticPr fontId="4" type="noConversion"/>
  <conditionalFormatting sqref="D1:D1048576">
    <cfRule type="duplicateValues" dxfId="11" priority="1"/>
  </conditionalFormatting>
  <pageMargins left="0.75" right="0.75" top="1" bottom="1" header="0.5" footer="0.5"/>
  <pageSetup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2E271-07FA-4F93-814F-06F4ACE2CE82}">
  <sheetPr>
    <tabColor theme="9" tint="-0.249977111117893"/>
  </sheetPr>
  <dimension ref="A1:R46"/>
  <sheetViews>
    <sheetView zoomScale="55" zoomScaleNormal="55" workbookViewId="0">
      <selection activeCell="M1" sqref="M1"/>
    </sheetView>
  </sheetViews>
  <sheetFormatPr baseColWidth="10" defaultColWidth="8.77734375" defaultRowHeight="13.8" x14ac:dyDescent="0.25"/>
  <cols>
    <col min="1" max="2" width="8.77734375" style="3"/>
    <col min="3" max="3" width="8.77734375" style="4"/>
    <col min="4" max="4" width="8.77734375" style="8" customWidth="1"/>
    <col min="5" max="5" width="13.77734375" style="1" customWidth="1"/>
    <col min="6" max="6" width="26" style="1" customWidth="1"/>
    <col min="7" max="7" width="13.44140625" style="1" customWidth="1"/>
    <col min="8" max="8" width="10.5546875" style="1" customWidth="1"/>
    <col min="9" max="9" width="18.33203125" style="1" customWidth="1"/>
    <col min="10" max="10" width="87.33203125" style="1" customWidth="1"/>
    <col min="11" max="12" width="8.77734375" style="1" customWidth="1"/>
    <col min="13" max="14" width="8.77734375" style="8"/>
    <col min="15" max="18" width="7.88671875" style="13" customWidth="1"/>
    <col min="19" max="16384" width="8.77734375" style="1"/>
  </cols>
  <sheetData>
    <row r="1" spans="1:18" ht="27.6" x14ac:dyDescent="0.25">
      <c r="A1" s="1" t="s">
        <v>977</v>
      </c>
      <c r="B1" s="1" t="s">
        <v>72</v>
      </c>
      <c r="C1" s="5" t="s">
        <v>73</v>
      </c>
      <c r="D1" s="1" t="s">
        <v>0</v>
      </c>
      <c r="E1" s="1" t="s">
        <v>1</v>
      </c>
      <c r="F1" s="1" t="s">
        <v>2</v>
      </c>
      <c r="G1" s="1" t="s">
        <v>3</v>
      </c>
      <c r="H1" s="1" t="s">
        <v>4</v>
      </c>
      <c r="I1" s="1" t="s">
        <v>5</v>
      </c>
      <c r="J1" s="1" t="s">
        <v>6</v>
      </c>
      <c r="K1" s="1" t="s">
        <v>7</v>
      </c>
      <c r="L1" s="1" t="s">
        <v>8</v>
      </c>
      <c r="M1" s="1" t="s">
        <v>359</v>
      </c>
      <c r="N1" s="1" t="s">
        <v>360</v>
      </c>
      <c r="O1" s="25" t="s">
        <v>1177</v>
      </c>
      <c r="P1" s="26" t="s">
        <v>1178</v>
      </c>
      <c r="Q1" s="27" t="s">
        <v>1190</v>
      </c>
      <c r="R1" s="28" t="s">
        <v>1191</v>
      </c>
    </row>
    <row r="2" spans="1:18" ht="207" x14ac:dyDescent="0.25">
      <c r="A2" s="3" t="s">
        <v>1213</v>
      </c>
      <c r="B2" s="11" t="s">
        <v>346</v>
      </c>
      <c r="C2" s="9" t="s">
        <v>89</v>
      </c>
      <c r="D2" s="30" t="s">
        <v>9</v>
      </c>
      <c r="E2" s="22" t="s">
        <v>157</v>
      </c>
      <c r="F2" s="22" t="s">
        <v>88</v>
      </c>
      <c r="G2" s="22" t="s">
        <v>175</v>
      </c>
      <c r="H2" s="22" t="s">
        <v>14</v>
      </c>
      <c r="I2" s="22" t="s">
        <v>201</v>
      </c>
      <c r="J2" s="22" t="s">
        <v>183</v>
      </c>
      <c r="K2" s="22">
        <v>2021</v>
      </c>
      <c r="L2" s="22" t="s">
        <v>90</v>
      </c>
      <c r="M2" s="30"/>
      <c r="N2" s="30"/>
      <c r="O2" s="25" t="s">
        <v>972</v>
      </c>
      <c r="P2" s="24"/>
      <c r="Q2" s="24"/>
      <c r="R2" s="24"/>
    </row>
    <row r="3" spans="1:18" ht="151.80000000000001" x14ac:dyDescent="0.25">
      <c r="A3" s="3" t="s">
        <v>66</v>
      </c>
      <c r="B3" s="11" t="s">
        <v>346</v>
      </c>
      <c r="C3" s="6" t="s">
        <v>80</v>
      </c>
      <c r="D3" s="30" t="s">
        <v>31</v>
      </c>
      <c r="E3" s="22" t="s">
        <v>306</v>
      </c>
      <c r="F3" s="22" t="s">
        <v>309</v>
      </c>
      <c r="G3" s="22" t="s">
        <v>310</v>
      </c>
      <c r="H3" s="22" t="s">
        <v>35</v>
      </c>
      <c r="I3" s="22" t="s">
        <v>313</v>
      </c>
      <c r="J3" s="22" t="s">
        <v>314</v>
      </c>
      <c r="K3" s="22">
        <v>2023</v>
      </c>
      <c r="L3" s="22" t="s">
        <v>316</v>
      </c>
      <c r="M3" s="30"/>
      <c r="N3" s="30"/>
      <c r="O3" s="25" t="s">
        <v>972</v>
      </c>
      <c r="P3" s="24"/>
      <c r="Q3" s="24"/>
      <c r="R3" s="24"/>
    </row>
    <row r="4" spans="1:18" ht="96.6" x14ac:dyDescent="0.25">
      <c r="A4" s="3" t="s">
        <v>62</v>
      </c>
      <c r="B4" s="11" t="s">
        <v>346</v>
      </c>
      <c r="C4" s="9" t="s">
        <v>89</v>
      </c>
      <c r="D4" s="30" t="s">
        <v>113</v>
      </c>
      <c r="E4" s="22" t="s">
        <v>140</v>
      </c>
      <c r="F4" s="22" t="s">
        <v>150</v>
      </c>
      <c r="G4" s="22" t="s">
        <v>141</v>
      </c>
      <c r="H4" s="22" t="s">
        <v>143</v>
      </c>
      <c r="I4" s="22"/>
      <c r="J4" s="22" t="s">
        <v>144</v>
      </c>
      <c r="K4" s="22">
        <v>2020</v>
      </c>
      <c r="L4" s="22" t="s">
        <v>142</v>
      </c>
      <c r="M4" s="30"/>
      <c r="N4" s="30"/>
      <c r="O4" s="25" t="s">
        <v>972</v>
      </c>
      <c r="P4" s="24"/>
      <c r="Q4" s="24"/>
      <c r="R4" s="24"/>
    </row>
    <row r="5" spans="1:18" ht="234.6" x14ac:dyDescent="0.25">
      <c r="A5" s="3" t="s">
        <v>62</v>
      </c>
      <c r="B5" s="11" t="s">
        <v>346</v>
      </c>
      <c r="C5" s="9" t="s">
        <v>89</v>
      </c>
      <c r="D5" s="30" t="s">
        <v>9</v>
      </c>
      <c r="E5" s="22" t="s">
        <v>156</v>
      </c>
      <c r="F5" s="22" t="s">
        <v>165</v>
      </c>
      <c r="G5" s="22" t="s">
        <v>174</v>
      </c>
      <c r="H5" s="22" t="s">
        <v>14</v>
      </c>
      <c r="I5" s="22" t="s">
        <v>200</v>
      </c>
      <c r="J5" s="22" t="s">
        <v>182</v>
      </c>
      <c r="K5" s="22">
        <v>2011</v>
      </c>
      <c r="L5" s="22" t="s">
        <v>192</v>
      </c>
      <c r="M5" s="30"/>
      <c r="N5" s="30"/>
      <c r="O5" s="25" t="s">
        <v>972</v>
      </c>
      <c r="P5" s="24"/>
      <c r="Q5" s="24"/>
      <c r="R5" s="24"/>
    </row>
    <row r="6" spans="1:18" ht="138" x14ac:dyDescent="0.25">
      <c r="A6" s="3" t="s">
        <v>67</v>
      </c>
      <c r="B6" s="11" t="s">
        <v>346</v>
      </c>
      <c r="C6" s="9" t="s">
        <v>89</v>
      </c>
      <c r="D6" s="30" t="s">
        <v>9</v>
      </c>
      <c r="E6" s="22" t="s">
        <v>328</v>
      </c>
      <c r="F6" s="22" t="s">
        <v>329</v>
      </c>
      <c r="G6" s="22" t="s">
        <v>330</v>
      </c>
      <c r="H6" s="22" t="s">
        <v>14</v>
      </c>
      <c r="I6" s="22" t="s">
        <v>331</v>
      </c>
      <c r="J6" s="22" t="s">
        <v>332</v>
      </c>
      <c r="K6" s="22">
        <v>2016</v>
      </c>
      <c r="L6" s="22" t="s">
        <v>333</v>
      </c>
      <c r="M6" s="30"/>
      <c r="N6" s="30"/>
      <c r="O6" s="25" t="s">
        <v>972</v>
      </c>
      <c r="P6" s="24"/>
      <c r="Q6" s="24"/>
      <c r="R6" s="24"/>
    </row>
    <row r="7" spans="1:18" ht="193.2" x14ac:dyDescent="0.25">
      <c r="A7" s="3" t="s">
        <v>64</v>
      </c>
      <c r="B7" s="11" t="s">
        <v>346</v>
      </c>
      <c r="C7" s="9" t="s">
        <v>89</v>
      </c>
      <c r="D7" s="30" t="s">
        <v>9</v>
      </c>
      <c r="E7" s="22" t="s">
        <v>232</v>
      </c>
      <c r="F7" s="22" t="s">
        <v>249</v>
      </c>
      <c r="G7" s="22" t="s">
        <v>248</v>
      </c>
      <c r="H7" s="22" t="s">
        <v>14</v>
      </c>
      <c r="I7" s="22" t="s">
        <v>267</v>
      </c>
      <c r="J7" s="22" t="s">
        <v>280</v>
      </c>
      <c r="K7" s="22">
        <v>2021</v>
      </c>
      <c r="L7" s="22" t="s">
        <v>292</v>
      </c>
      <c r="M7" s="30"/>
      <c r="N7" s="30"/>
      <c r="O7" s="25" t="s">
        <v>972</v>
      </c>
      <c r="P7" s="24"/>
      <c r="Q7" s="24"/>
      <c r="R7" s="24"/>
    </row>
    <row r="8" spans="1:18" ht="165.6" x14ac:dyDescent="0.25">
      <c r="A8" s="3" t="s">
        <v>64</v>
      </c>
      <c r="B8" s="11" t="s">
        <v>346</v>
      </c>
      <c r="C8" s="9" t="s">
        <v>89</v>
      </c>
      <c r="D8" s="30" t="s">
        <v>9</v>
      </c>
      <c r="E8" s="22" t="s">
        <v>229</v>
      </c>
      <c r="F8" s="22" t="s">
        <v>243</v>
      </c>
      <c r="G8" s="22" t="s">
        <v>244</v>
      </c>
      <c r="H8" s="22" t="s">
        <v>14</v>
      </c>
      <c r="I8" s="22" t="s">
        <v>264</v>
      </c>
      <c r="J8" s="22" t="s">
        <v>277</v>
      </c>
      <c r="K8" s="22">
        <v>2022</v>
      </c>
      <c r="L8" s="22" t="s">
        <v>289</v>
      </c>
      <c r="M8" s="30"/>
      <c r="N8" s="30"/>
      <c r="O8" s="25" t="s">
        <v>972</v>
      </c>
      <c r="P8" s="24"/>
      <c r="Q8" s="24"/>
      <c r="R8" s="24"/>
    </row>
    <row r="9" spans="1:18" ht="124.2" x14ac:dyDescent="0.25">
      <c r="A9" s="3" t="s">
        <v>62</v>
      </c>
      <c r="B9" s="11" t="s">
        <v>346</v>
      </c>
      <c r="C9" s="9" t="s">
        <v>89</v>
      </c>
      <c r="D9" s="30" t="s">
        <v>31</v>
      </c>
      <c r="E9" s="22" t="s">
        <v>153</v>
      </c>
      <c r="F9" s="22" t="s">
        <v>162</v>
      </c>
      <c r="G9" s="22" t="s">
        <v>170</v>
      </c>
      <c r="H9" s="22" t="s">
        <v>35</v>
      </c>
      <c r="I9" s="22" t="s">
        <v>197</v>
      </c>
      <c r="J9" s="22" t="s">
        <v>179</v>
      </c>
      <c r="K9" s="22">
        <v>2018</v>
      </c>
      <c r="L9" s="22" t="s">
        <v>189</v>
      </c>
      <c r="M9" s="30"/>
      <c r="N9" s="30"/>
      <c r="O9" s="25" t="s">
        <v>972</v>
      </c>
      <c r="P9" s="24"/>
      <c r="Q9" s="24"/>
      <c r="R9" s="24"/>
    </row>
    <row r="10" spans="1:18" ht="124.2" x14ac:dyDescent="0.25">
      <c r="A10" s="3" t="s">
        <v>64</v>
      </c>
      <c r="B10" s="11" t="s">
        <v>346</v>
      </c>
      <c r="C10" s="9" t="s">
        <v>89</v>
      </c>
      <c r="D10" s="30" t="s">
        <v>9</v>
      </c>
      <c r="E10" s="22" t="s">
        <v>231</v>
      </c>
      <c r="F10" s="22" t="s">
        <v>247</v>
      </c>
      <c r="G10" s="22" t="s">
        <v>248</v>
      </c>
      <c r="H10" s="22" t="s">
        <v>14</v>
      </c>
      <c r="I10" s="22" t="s">
        <v>266</v>
      </c>
      <c r="J10" s="22" t="s">
        <v>279</v>
      </c>
      <c r="K10" s="22">
        <v>2021</v>
      </c>
      <c r="L10" s="22" t="s">
        <v>291</v>
      </c>
      <c r="M10" s="30"/>
      <c r="N10" s="30"/>
      <c r="O10" s="25" t="s">
        <v>972</v>
      </c>
      <c r="P10" s="24"/>
      <c r="Q10" s="24"/>
      <c r="R10" s="24"/>
    </row>
    <row r="11" spans="1:18" ht="262.2" x14ac:dyDescent="0.25">
      <c r="A11" s="3" t="s">
        <v>62</v>
      </c>
      <c r="B11" s="11" t="s">
        <v>346</v>
      </c>
      <c r="C11" s="9" t="s">
        <v>89</v>
      </c>
      <c r="D11" s="30" t="s">
        <v>9</v>
      </c>
      <c r="E11" s="22" t="s">
        <v>151</v>
      </c>
      <c r="F11" s="22" t="s">
        <v>160</v>
      </c>
      <c r="G11" s="22" t="s">
        <v>168</v>
      </c>
      <c r="H11" s="22" t="s">
        <v>14</v>
      </c>
      <c r="I11" s="22" t="s">
        <v>195</v>
      </c>
      <c r="J11" s="22" t="s">
        <v>177</v>
      </c>
      <c r="K11" s="22">
        <v>2022</v>
      </c>
      <c r="L11" s="22" t="s">
        <v>187</v>
      </c>
      <c r="M11" s="30"/>
      <c r="N11" s="30"/>
      <c r="O11" s="25" t="s">
        <v>972</v>
      </c>
      <c r="P11" s="24"/>
      <c r="Q11" s="24"/>
      <c r="R11" s="24"/>
    </row>
    <row r="12" spans="1:18" ht="138" x14ac:dyDescent="0.25">
      <c r="A12" s="3" t="s">
        <v>64</v>
      </c>
      <c r="B12" s="11" t="s">
        <v>346</v>
      </c>
      <c r="C12" s="6" t="s">
        <v>80</v>
      </c>
      <c r="D12" s="30" t="s">
        <v>9</v>
      </c>
      <c r="E12" s="22" t="s">
        <v>216</v>
      </c>
      <c r="F12" s="22" t="s">
        <v>219</v>
      </c>
      <c r="G12" s="22" t="s">
        <v>13</v>
      </c>
      <c r="H12" s="22" t="s">
        <v>14</v>
      </c>
      <c r="I12" s="22" t="s">
        <v>221</v>
      </c>
      <c r="J12" s="22" t="s">
        <v>223</v>
      </c>
      <c r="K12" s="22">
        <v>2024</v>
      </c>
      <c r="L12" s="22" t="s">
        <v>225</v>
      </c>
      <c r="M12" s="30"/>
      <c r="N12" s="30"/>
      <c r="O12" s="25" t="s">
        <v>972</v>
      </c>
      <c r="P12" s="24"/>
      <c r="Q12" s="24"/>
      <c r="R12" s="24"/>
    </row>
    <row r="13" spans="1:18" ht="179.4" x14ac:dyDescent="0.25">
      <c r="A13" s="3" t="s">
        <v>64</v>
      </c>
      <c r="B13" s="11" t="s">
        <v>346</v>
      </c>
      <c r="C13" s="9" t="s">
        <v>89</v>
      </c>
      <c r="D13" s="30" t="s">
        <v>9</v>
      </c>
      <c r="E13" s="22" t="s">
        <v>230</v>
      </c>
      <c r="F13" s="22" t="s">
        <v>245</v>
      </c>
      <c r="G13" s="22" t="s">
        <v>246</v>
      </c>
      <c r="H13" s="22" t="s">
        <v>14</v>
      </c>
      <c r="I13" s="22" t="s">
        <v>265</v>
      </c>
      <c r="J13" s="22" t="s">
        <v>278</v>
      </c>
      <c r="K13" s="22">
        <v>2021</v>
      </c>
      <c r="L13" s="22" t="s">
        <v>290</v>
      </c>
      <c r="M13" s="30"/>
      <c r="N13" s="30"/>
      <c r="O13" s="25" t="s">
        <v>972</v>
      </c>
      <c r="P13" s="24"/>
      <c r="Q13" s="24"/>
      <c r="R13" s="24"/>
    </row>
    <row r="14" spans="1:18" ht="96.6" x14ac:dyDescent="0.25">
      <c r="A14" s="3" t="s">
        <v>62</v>
      </c>
      <c r="B14" s="11" t="s">
        <v>346</v>
      </c>
      <c r="C14" s="9" t="s">
        <v>89</v>
      </c>
      <c r="D14" s="30" t="s">
        <v>113</v>
      </c>
      <c r="E14" s="22" t="s">
        <v>135</v>
      </c>
      <c r="F14" s="22" t="s">
        <v>136</v>
      </c>
      <c r="G14" s="22" t="s">
        <v>137</v>
      </c>
      <c r="H14" s="22" t="s">
        <v>14</v>
      </c>
      <c r="I14" s="22" t="s">
        <v>145</v>
      </c>
      <c r="J14" s="22" t="s">
        <v>138</v>
      </c>
      <c r="K14" s="22">
        <v>2019</v>
      </c>
      <c r="L14" s="22" t="s">
        <v>134</v>
      </c>
      <c r="M14" s="30"/>
      <c r="N14" s="30"/>
      <c r="O14" s="25" t="s">
        <v>972</v>
      </c>
      <c r="P14" s="24"/>
      <c r="Q14" s="24"/>
      <c r="R14" s="24"/>
    </row>
    <row r="15" spans="1:18" ht="96.6" x14ac:dyDescent="0.25">
      <c r="A15" s="3" t="s">
        <v>61</v>
      </c>
      <c r="B15" s="12" t="s">
        <v>355</v>
      </c>
      <c r="C15" s="6" t="s">
        <v>80</v>
      </c>
      <c r="D15" s="8" t="s">
        <v>31</v>
      </c>
      <c r="E15" s="1" t="s">
        <v>79</v>
      </c>
      <c r="F15" s="1" t="s">
        <v>74</v>
      </c>
      <c r="G15" s="1" t="s">
        <v>78</v>
      </c>
      <c r="H15" s="1" t="s">
        <v>35</v>
      </c>
      <c r="I15" s="1" t="s">
        <v>77</v>
      </c>
      <c r="J15" s="1" t="s">
        <v>76</v>
      </c>
      <c r="K15" s="1">
        <v>2024</v>
      </c>
      <c r="L15" s="1" t="s">
        <v>75</v>
      </c>
      <c r="M15" s="8">
        <v>127</v>
      </c>
      <c r="N15" s="8">
        <v>13</v>
      </c>
      <c r="O15" s="24"/>
      <c r="P15" s="24"/>
      <c r="Q15" s="24"/>
      <c r="R15" s="24"/>
    </row>
    <row r="16" spans="1:18" ht="276" x14ac:dyDescent="0.25">
      <c r="A16" s="3" t="s">
        <v>61</v>
      </c>
      <c r="B16" s="12" t="s">
        <v>68</v>
      </c>
      <c r="C16" s="9" t="s">
        <v>89</v>
      </c>
      <c r="D16" s="8" t="s">
        <v>9</v>
      </c>
      <c r="E16" s="1" t="s">
        <v>96</v>
      </c>
      <c r="F16" s="1" t="s">
        <v>91</v>
      </c>
      <c r="G16" s="1" t="s">
        <v>92</v>
      </c>
      <c r="H16" s="1" t="s">
        <v>14</v>
      </c>
      <c r="I16" s="1" t="s">
        <v>95</v>
      </c>
      <c r="J16" s="1" t="s">
        <v>94</v>
      </c>
      <c r="K16" s="1">
        <v>2023</v>
      </c>
      <c r="L16" s="1" t="s">
        <v>93</v>
      </c>
      <c r="M16" s="8">
        <v>89</v>
      </c>
      <c r="N16" s="8">
        <v>58</v>
      </c>
      <c r="O16" s="24"/>
      <c r="P16" s="24"/>
      <c r="Q16" s="24"/>
      <c r="R16" s="24"/>
    </row>
    <row r="17" spans="1:18" ht="289.8" x14ac:dyDescent="0.25">
      <c r="A17" s="3" t="s">
        <v>1214</v>
      </c>
      <c r="B17" s="11" t="s">
        <v>346</v>
      </c>
      <c r="C17" s="9" t="s">
        <v>89</v>
      </c>
      <c r="D17" s="30" t="s">
        <v>9</v>
      </c>
      <c r="E17" s="22" t="s">
        <v>205</v>
      </c>
      <c r="F17" s="22" t="s">
        <v>204</v>
      </c>
      <c r="G17" s="22" t="s">
        <v>208</v>
      </c>
      <c r="H17" s="22" t="s">
        <v>14</v>
      </c>
      <c r="I17" s="22" t="s">
        <v>206</v>
      </c>
      <c r="J17" s="22" t="s">
        <v>207</v>
      </c>
      <c r="K17" s="22">
        <v>2020</v>
      </c>
      <c r="L17" s="22" t="s">
        <v>203</v>
      </c>
      <c r="M17" s="30"/>
      <c r="N17" s="30"/>
      <c r="O17" s="25" t="s">
        <v>972</v>
      </c>
      <c r="P17" s="24"/>
      <c r="Q17" s="24"/>
      <c r="R17" s="24"/>
    </row>
    <row r="18" spans="1:18" ht="179.4" x14ac:dyDescent="0.25">
      <c r="A18" s="3" t="s">
        <v>61</v>
      </c>
      <c r="B18" s="11" t="s">
        <v>346</v>
      </c>
      <c r="C18" s="9" t="s">
        <v>89</v>
      </c>
      <c r="D18" s="30" t="s">
        <v>9</v>
      </c>
      <c r="E18" s="22" t="s">
        <v>107</v>
      </c>
      <c r="F18" s="22" t="s">
        <v>104</v>
      </c>
      <c r="G18" s="22" t="s">
        <v>106</v>
      </c>
      <c r="H18" s="22" t="s">
        <v>14</v>
      </c>
      <c r="I18" s="22"/>
      <c r="J18" s="22" t="s">
        <v>103</v>
      </c>
      <c r="K18" s="22">
        <v>2022</v>
      </c>
      <c r="L18" s="22" t="s">
        <v>105</v>
      </c>
      <c r="M18" s="30"/>
      <c r="N18" s="30"/>
      <c r="O18" s="25" t="s">
        <v>972</v>
      </c>
      <c r="P18" s="24"/>
      <c r="Q18" s="24"/>
      <c r="R18" s="24"/>
    </row>
    <row r="19" spans="1:18" ht="124.2" x14ac:dyDescent="0.25">
      <c r="A19" s="3" t="s">
        <v>67</v>
      </c>
      <c r="B19" s="11" t="s">
        <v>346</v>
      </c>
      <c r="C19" s="9" t="s">
        <v>89</v>
      </c>
      <c r="D19" s="30" t="s">
        <v>9</v>
      </c>
      <c r="E19" s="22" t="s">
        <v>334</v>
      </c>
      <c r="F19" s="22" t="s">
        <v>335</v>
      </c>
      <c r="G19" s="22" t="s">
        <v>336</v>
      </c>
      <c r="H19" s="22" t="s">
        <v>14</v>
      </c>
      <c r="I19" s="22" t="s">
        <v>337</v>
      </c>
      <c r="J19" s="22" t="s">
        <v>338</v>
      </c>
      <c r="K19" s="22">
        <v>2011</v>
      </c>
      <c r="L19" s="22" t="s">
        <v>339</v>
      </c>
      <c r="M19" s="30"/>
      <c r="N19" s="30"/>
      <c r="O19" s="25" t="s">
        <v>972</v>
      </c>
      <c r="P19" s="24"/>
      <c r="Q19" s="24"/>
      <c r="R19" s="24"/>
    </row>
    <row r="20" spans="1:18" ht="165.6" x14ac:dyDescent="0.25">
      <c r="A20" s="3" t="s">
        <v>63</v>
      </c>
      <c r="B20" s="11" t="s">
        <v>346</v>
      </c>
      <c r="C20" s="9" t="s">
        <v>89</v>
      </c>
      <c r="D20" s="30" t="s">
        <v>9</v>
      </c>
      <c r="E20" s="22" t="s">
        <v>209</v>
      </c>
      <c r="F20" s="22" t="s">
        <v>211</v>
      </c>
      <c r="G20" s="22" t="s">
        <v>210</v>
      </c>
      <c r="H20" s="22" t="s">
        <v>14</v>
      </c>
      <c r="I20" s="22" t="s">
        <v>214</v>
      </c>
      <c r="J20" s="22" t="s">
        <v>212</v>
      </c>
      <c r="K20" s="22">
        <v>2019</v>
      </c>
      <c r="L20" s="22" t="s">
        <v>213</v>
      </c>
      <c r="M20" s="30"/>
      <c r="N20" s="30"/>
      <c r="O20" s="25" t="s">
        <v>972</v>
      </c>
      <c r="P20" s="24"/>
      <c r="Q20" s="24"/>
      <c r="R20" s="24"/>
    </row>
    <row r="21" spans="1:18" ht="179.4" x14ac:dyDescent="0.25">
      <c r="A21" s="3" t="s">
        <v>62</v>
      </c>
      <c r="B21" s="12" t="s">
        <v>348</v>
      </c>
      <c r="C21" s="9" t="s">
        <v>89</v>
      </c>
      <c r="D21" s="8" t="s">
        <v>31</v>
      </c>
      <c r="E21" s="1" t="s">
        <v>154</v>
      </c>
      <c r="F21" s="1" t="s">
        <v>163</v>
      </c>
      <c r="G21" s="1" t="s">
        <v>172</v>
      </c>
      <c r="H21" s="1" t="s">
        <v>35</v>
      </c>
      <c r="I21" s="1" t="s">
        <v>198</v>
      </c>
      <c r="J21" s="1" t="s">
        <v>180</v>
      </c>
      <c r="K21" s="1">
        <v>2021</v>
      </c>
      <c r="L21" s="1" t="s">
        <v>190</v>
      </c>
      <c r="M21" s="8">
        <v>276</v>
      </c>
      <c r="N21" s="8">
        <v>81</v>
      </c>
      <c r="O21" s="24"/>
      <c r="P21" s="24"/>
      <c r="Q21" s="24"/>
      <c r="R21" s="24"/>
    </row>
    <row r="22" spans="1:18" ht="165.6" x14ac:dyDescent="0.25">
      <c r="A22" s="3" t="s">
        <v>62</v>
      </c>
      <c r="B22" s="12" t="s">
        <v>69</v>
      </c>
      <c r="C22" s="9" t="s">
        <v>89</v>
      </c>
      <c r="D22" s="8" t="s">
        <v>31</v>
      </c>
      <c r="E22" s="1" t="s">
        <v>139</v>
      </c>
      <c r="F22" s="1" t="s">
        <v>129</v>
      </c>
      <c r="G22" s="1" t="s">
        <v>131</v>
      </c>
      <c r="H22" s="1" t="s">
        <v>130</v>
      </c>
      <c r="I22" s="1" t="s">
        <v>133</v>
      </c>
      <c r="J22" s="1" t="s">
        <v>128</v>
      </c>
      <c r="K22" s="1">
        <v>2019</v>
      </c>
      <c r="L22" s="1" t="s">
        <v>132</v>
      </c>
      <c r="M22" s="8">
        <v>955</v>
      </c>
      <c r="N22" s="8">
        <v>45</v>
      </c>
      <c r="O22" s="24"/>
      <c r="P22" s="24"/>
      <c r="Q22" s="24"/>
      <c r="R22" s="24"/>
    </row>
    <row r="23" spans="1:18" ht="220.8" x14ac:dyDescent="0.25">
      <c r="A23" s="3" t="s">
        <v>975</v>
      </c>
      <c r="B23" s="11" t="s">
        <v>346</v>
      </c>
      <c r="C23" s="9" t="s">
        <v>89</v>
      </c>
      <c r="D23" s="30" t="s">
        <v>9</v>
      </c>
      <c r="E23" s="22" t="s">
        <v>115</v>
      </c>
      <c r="F23" s="22" t="s">
        <v>121</v>
      </c>
      <c r="G23" s="22" t="s">
        <v>120</v>
      </c>
      <c r="H23" s="22" t="s">
        <v>116</v>
      </c>
      <c r="I23" s="22" t="s">
        <v>117</v>
      </c>
      <c r="J23" s="22" t="s">
        <v>119</v>
      </c>
      <c r="K23" s="22">
        <v>2021</v>
      </c>
      <c r="L23" s="22" t="s">
        <v>118</v>
      </c>
      <c r="M23" s="30"/>
      <c r="N23" s="30"/>
      <c r="O23" s="25" t="s">
        <v>972</v>
      </c>
      <c r="P23" s="24"/>
      <c r="Q23" s="24"/>
      <c r="R23" s="24"/>
    </row>
    <row r="24" spans="1:18" ht="220.8" x14ac:dyDescent="0.25">
      <c r="A24" s="3" t="s">
        <v>64</v>
      </c>
      <c r="B24" s="11" t="s">
        <v>346</v>
      </c>
      <c r="C24" s="9" t="s">
        <v>89</v>
      </c>
      <c r="D24" s="30" t="s">
        <v>9</v>
      </c>
      <c r="E24" s="22" t="s">
        <v>228</v>
      </c>
      <c r="F24" s="22" t="s">
        <v>242</v>
      </c>
      <c r="G24" s="22" t="s">
        <v>239</v>
      </c>
      <c r="H24" s="22" t="s">
        <v>14</v>
      </c>
      <c r="I24" s="22" t="s">
        <v>273</v>
      </c>
      <c r="J24" s="22" t="s">
        <v>276</v>
      </c>
      <c r="K24" s="22">
        <v>2022</v>
      </c>
      <c r="L24" s="22" t="s">
        <v>288</v>
      </c>
      <c r="M24" s="30"/>
      <c r="N24" s="30"/>
      <c r="O24" s="25" t="s">
        <v>972</v>
      </c>
      <c r="P24" s="24"/>
      <c r="Q24" s="24"/>
      <c r="R24" s="24"/>
    </row>
    <row r="25" spans="1:18" ht="151.80000000000001" x14ac:dyDescent="0.25">
      <c r="A25" s="3" t="s">
        <v>65</v>
      </c>
      <c r="B25" s="11" t="s">
        <v>346</v>
      </c>
      <c r="C25" s="9" t="s">
        <v>89</v>
      </c>
      <c r="D25" s="30" t="s">
        <v>31</v>
      </c>
      <c r="E25" s="22" t="s">
        <v>299</v>
      </c>
      <c r="F25" s="22" t="s">
        <v>300</v>
      </c>
      <c r="G25" s="22" t="s">
        <v>301</v>
      </c>
      <c r="H25" s="22" t="s">
        <v>35</v>
      </c>
      <c r="I25" s="22" t="s">
        <v>302</v>
      </c>
      <c r="J25" s="22" t="s">
        <v>303</v>
      </c>
      <c r="K25" s="22">
        <v>2016</v>
      </c>
      <c r="L25" s="22" t="s">
        <v>304</v>
      </c>
      <c r="M25" s="30"/>
      <c r="N25" s="30"/>
      <c r="O25" s="25" t="s">
        <v>972</v>
      </c>
      <c r="P25" s="24"/>
      <c r="Q25" s="24"/>
      <c r="R25" s="24"/>
    </row>
    <row r="26" spans="1:18" ht="220.8" x14ac:dyDescent="0.25">
      <c r="A26" s="3" t="s">
        <v>64</v>
      </c>
      <c r="B26" s="12" t="s">
        <v>354</v>
      </c>
      <c r="C26" s="9" t="s">
        <v>89</v>
      </c>
      <c r="D26" s="8" t="s">
        <v>9</v>
      </c>
      <c r="E26" s="1" t="s">
        <v>235</v>
      </c>
      <c r="F26" s="1" t="s">
        <v>254</v>
      </c>
      <c r="G26" s="1" t="s">
        <v>255</v>
      </c>
      <c r="H26" s="1" t="s">
        <v>261</v>
      </c>
      <c r="I26" s="1" t="s">
        <v>270</v>
      </c>
      <c r="J26" s="1" t="s">
        <v>283</v>
      </c>
      <c r="K26" s="1">
        <v>2020</v>
      </c>
      <c r="L26" s="1" t="s">
        <v>295</v>
      </c>
      <c r="M26" s="8">
        <v>1720</v>
      </c>
      <c r="N26" s="8">
        <v>180</v>
      </c>
      <c r="O26" s="24"/>
      <c r="P26" s="24"/>
      <c r="Q26" s="24"/>
      <c r="R26" s="24"/>
    </row>
    <row r="27" spans="1:18" ht="207" x14ac:dyDescent="0.25">
      <c r="A27" s="3" t="s">
        <v>64</v>
      </c>
      <c r="B27" s="11" t="s">
        <v>346</v>
      </c>
      <c r="C27" s="9" t="s">
        <v>89</v>
      </c>
      <c r="D27" s="30" t="s">
        <v>9</v>
      </c>
      <c r="E27" s="22" t="s">
        <v>226</v>
      </c>
      <c r="F27" s="22" t="s">
        <v>238</v>
      </c>
      <c r="G27" s="22" t="s">
        <v>239</v>
      </c>
      <c r="H27" s="22" t="s">
        <v>14</v>
      </c>
      <c r="I27" s="22" t="s">
        <v>262</v>
      </c>
      <c r="J27" s="22" t="s">
        <v>274</v>
      </c>
      <c r="K27" s="22">
        <v>2022</v>
      </c>
      <c r="L27" s="22" t="s">
        <v>286</v>
      </c>
      <c r="M27" s="30"/>
      <c r="N27" s="30"/>
      <c r="O27" s="25" t="s">
        <v>972</v>
      </c>
      <c r="P27" s="24"/>
      <c r="Q27" s="24"/>
      <c r="R27" s="24"/>
    </row>
    <row r="28" spans="1:18" ht="110.4" x14ac:dyDescent="0.25">
      <c r="A28" s="3" t="s">
        <v>62</v>
      </c>
      <c r="B28" s="11" t="s">
        <v>346</v>
      </c>
      <c r="C28" s="9" t="s">
        <v>89</v>
      </c>
      <c r="D28" s="30" t="s">
        <v>9</v>
      </c>
      <c r="E28" s="22" t="s">
        <v>159</v>
      </c>
      <c r="F28" s="22" t="s">
        <v>167</v>
      </c>
      <c r="G28" s="22" t="s">
        <v>41</v>
      </c>
      <c r="H28" s="22" t="s">
        <v>14</v>
      </c>
      <c r="I28" s="22"/>
      <c r="J28" s="22" t="s">
        <v>185</v>
      </c>
      <c r="K28" s="22">
        <v>2020</v>
      </c>
      <c r="L28" s="22" t="s">
        <v>194</v>
      </c>
      <c r="M28" s="30"/>
      <c r="N28" s="30"/>
      <c r="O28" s="25" t="s">
        <v>972</v>
      </c>
      <c r="P28" s="24"/>
      <c r="Q28" s="24"/>
      <c r="R28" s="24"/>
    </row>
    <row r="29" spans="1:18" ht="179.4" x14ac:dyDescent="0.25">
      <c r="A29" s="3" t="s">
        <v>61</v>
      </c>
      <c r="B29" s="11" t="s">
        <v>346</v>
      </c>
      <c r="C29" s="9" t="s">
        <v>89</v>
      </c>
      <c r="D29" s="30" t="s">
        <v>113</v>
      </c>
      <c r="E29" s="22" t="s">
        <v>109</v>
      </c>
      <c r="F29" s="22" t="s">
        <v>111</v>
      </c>
      <c r="G29" s="22" t="s">
        <v>114</v>
      </c>
      <c r="H29" s="22" t="s">
        <v>112</v>
      </c>
      <c r="I29" s="22"/>
      <c r="J29" s="22" t="s">
        <v>108</v>
      </c>
      <c r="K29" s="22">
        <v>2021</v>
      </c>
      <c r="L29" s="22" t="s">
        <v>110</v>
      </c>
      <c r="M29" s="30"/>
      <c r="N29" s="30"/>
      <c r="O29" s="25" t="s">
        <v>972</v>
      </c>
      <c r="P29" s="24"/>
      <c r="Q29" s="24"/>
      <c r="R29" s="24"/>
    </row>
    <row r="30" spans="1:18" ht="55.2" x14ac:dyDescent="0.25">
      <c r="A30" s="3" t="s">
        <v>62</v>
      </c>
      <c r="B30" s="12" t="s">
        <v>71</v>
      </c>
      <c r="C30" s="6" t="s">
        <v>80</v>
      </c>
      <c r="D30" s="8" t="s">
        <v>9</v>
      </c>
      <c r="E30" s="1" t="s">
        <v>127</v>
      </c>
      <c r="F30" s="1" t="s">
        <v>122</v>
      </c>
      <c r="G30" s="1" t="s">
        <v>126</v>
      </c>
      <c r="H30" s="1" t="s">
        <v>14</v>
      </c>
      <c r="I30" s="1" t="s">
        <v>125</v>
      </c>
      <c r="J30" s="1" t="s">
        <v>123</v>
      </c>
      <c r="K30" s="1">
        <v>2024</v>
      </c>
      <c r="L30" s="1" t="s">
        <v>124</v>
      </c>
      <c r="M30" s="8">
        <v>8</v>
      </c>
      <c r="N30" s="8">
        <v>70</v>
      </c>
      <c r="O30" s="24"/>
      <c r="P30" s="24"/>
      <c r="Q30" s="24"/>
      <c r="R30" s="24"/>
    </row>
    <row r="31" spans="1:18" ht="317.39999999999998" x14ac:dyDescent="0.25">
      <c r="A31" s="3" t="s">
        <v>64</v>
      </c>
      <c r="B31" s="11" t="s">
        <v>346</v>
      </c>
      <c r="C31" s="9" t="s">
        <v>89</v>
      </c>
      <c r="D31" s="30" t="s">
        <v>9</v>
      </c>
      <c r="E31" s="22" t="s">
        <v>236</v>
      </c>
      <c r="F31" s="22" t="s">
        <v>256</v>
      </c>
      <c r="G31" s="22" t="s">
        <v>257</v>
      </c>
      <c r="H31" s="22" t="s">
        <v>14</v>
      </c>
      <c r="I31" s="22" t="s">
        <v>271</v>
      </c>
      <c r="J31" s="22" t="s">
        <v>284</v>
      </c>
      <c r="K31" s="22">
        <v>2019</v>
      </c>
      <c r="L31" s="22" t="s">
        <v>296</v>
      </c>
      <c r="M31" s="30"/>
      <c r="N31" s="30"/>
      <c r="O31" s="25" t="s">
        <v>972</v>
      </c>
      <c r="P31" s="24"/>
      <c r="Q31" s="24"/>
      <c r="R31" s="24"/>
    </row>
    <row r="32" spans="1:18" ht="138" x14ac:dyDescent="0.25">
      <c r="A32" s="3" t="s">
        <v>67</v>
      </c>
      <c r="B32" s="11" t="s">
        <v>346</v>
      </c>
      <c r="C32" s="9" t="s">
        <v>89</v>
      </c>
      <c r="D32" s="30" t="s">
        <v>9</v>
      </c>
      <c r="E32" s="22" t="s">
        <v>340</v>
      </c>
      <c r="F32" s="22" t="s">
        <v>341</v>
      </c>
      <c r="G32" s="22" t="s">
        <v>171</v>
      </c>
      <c r="H32" s="22" t="s">
        <v>14</v>
      </c>
      <c r="I32" s="22" t="s">
        <v>342</v>
      </c>
      <c r="J32" s="22" t="s">
        <v>343</v>
      </c>
      <c r="K32" s="22">
        <v>2010</v>
      </c>
      <c r="L32" s="22" t="s">
        <v>344</v>
      </c>
      <c r="M32" s="30"/>
      <c r="N32" s="30"/>
      <c r="O32" s="25" t="s">
        <v>972</v>
      </c>
      <c r="P32" s="24"/>
      <c r="Q32" s="24"/>
      <c r="R32" s="24"/>
    </row>
    <row r="33" spans="1:18" ht="234.6" x14ac:dyDescent="0.25">
      <c r="A33" s="3" t="s">
        <v>64</v>
      </c>
      <c r="B33" s="11" t="s">
        <v>346</v>
      </c>
      <c r="C33" s="6" t="s">
        <v>80</v>
      </c>
      <c r="D33" s="30" t="s">
        <v>9</v>
      </c>
      <c r="E33" s="22" t="s">
        <v>215</v>
      </c>
      <c r="F33" s="22" t="s">
        <v>217</v>
      </c>
      <c r="G33" s="22" t="s">
        <v>218</v>
      </c>
      <c r="H33" s="22" t="s">
        <v>14</v>
      </c>
      <c r="I33" s="22" t="s">
        <v>220</v>
      </c>
      <c r="J33" s="22" t="s">
        <v>222</v>
      </c>
      <c r="K33" s="22">
        <v>2024</v>
      </c>
      <c r="L33" s="22" t="s">
        <v>224</v>
      </c>
      <c r="M33" s="30"/>
      <c r="N33" s="30"/>
      <c r="O33" s="25" t="s">
        <v>972</v>
      </c>
      <c r="P33" s="24"/>
      <c r="Q33" s="24"/>
      <c r="R33" s="24"/>
    </row>
    <row r="34" spans="1:18" ht="138" x14ac:dyDescent="0.25">
      <c r="A34" s="3" t="s">
        <v>62</v>
      </c>
      <c r="B34" s="11" t="s">
        <v>346</v>
      </c>
      <c r="C34" s="9" t="s">
        <v>89</v>
      </c>
      <c r="D34" s="30" t="s">
        <v>9</v>
      </c>
      <c r="E34" s="22" t="s">
        <v>158</v>
      </c>
      <c r="F34" s="22" t="s">
        <v>166</v>
      </c>
      <c r="G34" s="22" t="s">
        <v>176</v>
      </c>
      <c r="H34" s="22" t="s">
        <v>14</v>
      </c>
      <c r="I34" s="22" t="s">
        <v>202</v>
      </c>
      <c r="J34" s="22" t="s">
        <v>184</v>
      </c>
      <c r="K34" s="22">
        <v>2018</v>
      </c>
      <c r="L34" s="22" t="s">
        <v>193</v>
      </c>
      <c r="M34" s="30"/>
      <c r="N34" s="30"/>
      <c r="O34" s="25" t="s">
        <v>972</v>
      </c>
      <c r="P34" s="24"/>
      <c r="Q34" s="24"/>
      <c r="R34" s="24"/>
    </row>
    <row r="35" spans="1:18" ht="110.4" x14ac:dyDescent="0.25">
      <c r="A35" s="3" t="s">
        <v>62</v>
      </c>
      <c r="B35" s="12" t="s">
        <v>70</v>
      </c>
      <c r="C35" s="9" t="s">
        <v>89</v>
      </c>
      <c r="D35" s="8" t="s">
        <v>9</v>
      </c>
      <c r="E35" s="1" t="s">
        <v>147</v>
      </c>
      <c r="F35" s="1" t="s">
        <v>146</v>
      </c>
      <c r="G35" s="1" t="s">
        <v>149</v>
      </c>
      <c r="H35" s="1" t="s">
        <v>14</v>
      </c>
      <c r="J35" s="1" t="s">
        <v>148</v>
      </c>
      <c r="K35" s="1">
        <v>2019</v>
      </c>
      <c r="L35" s="1" t="s">
        <v>186</v>
      </c>
      <c r="M35" s="8">
        <v>1029</v>
      </c>
      <c r="N35" s="8">
        <v>161</v>
      </c>
      <c r="O35" s="24"/>
      <c r="P35" s="24"/>
      <c r="Q35" s="24"/>
      <c r="R35" s="24"/>
    </row>
    <row r="36" spans="1:18" ht="220.8" x14ac:dyDescent="0.25">
      <c r="A36" s="3" t="s">
        <v>66</v>
      </c>
      <c r="B36" s="11" t="s">
        <v>346</v>
      </c>
      <c r="C36" s="6" t="s">
        <v>80</v>
      </c>
      <c r="D36" s="30" t="s">
        <v>31</v>
      </c>
      <c r="E36" s="22" t="s">
        <v>305</v>
      </c>
      <c r="F36" s="22" t="s">
        <v>307</v>
      </c>
      <c r="G36" s="22" t="s">
        <v>308</v>
      </c>
      <c r="H36" s="22" t="s">
        <v>35</v>
      </c>
      <c r="I36" s="22" t="s">
        <v>311</v>
      </c>
      <c r="J36" s="22" t="s">
        <v>312</v>
      </c>
      <c r="K36" s="22">
        <v>2024</v>
      </c>
      <c r="L36" s="22" t="s">
        <v>315</v>
      </c>
      <c r="M36" s="30"/>
      <c r="N36" s="30"/>
      <c r="O36" s="25" t="s">
        <v>972</v>
      </c>
      <c r="P36" s="24"/>
      <c r="Q36" s="24"/>
      <c r="R36" s="24"/>
    </row>
    <row r="37" spans="1:18" ht="124.2" x14ac:dyDescent="0.25">
      <c r="A37" s="3" t="s">
        <v>62</v>
      </c>
      <c r="B37" s="12" t="s">
        <v>349</v>
      </c>
      <c r="C37" s="9" t="s">
        <v>89</v>
      </c>
      <c r="D37" s="8" t="s">
        <v>31</v>
      </c>
      <c r="E37" s="1" t="s">
        <v>155</v>
      </c>
      <c r="F37" s="1" t="s">
        <v>164</v>
      </c>
      <c r="G37" s="1" t="s">
        <v>173</v>
      </c>
      <c r="H37" s="1" t="s">
        <v>35</v>
      </c>
      <c r="I37" s="1" t="s">
        <v>199</v>
      </c>
      <c r="J37" s="1" t="s">
        <v>181</v>
      </c>
      <c r="K37" s="1">
        <v>2020</v>
      </c>
      <c r="L37" s="1" t="s">
        <v>191</v>
      </c>
      <c r="M37" s="8">
        <v>464</v>
      </c>
      <c r="N37" s="8">
        <v>101</v>
      </c>
      <c r="O37" s="24"/>
      <c r="P37" s="24"/>
      <c r="Q37" s="24"/>
      <c r="R37" s="24"/>
    </row>
    <row r="38" spans="1:18" ht="220.8" x14ac:dyDescent="0.25">
      <c r="A38" s="3" t="s">
        <v>64</v>
      </c>
      <c r="B38" s="11" t="s">
        <v>346</v>
      </c>
      <c r="C38" s="9" t="s">
        <v>89</v>
      </c>
      <c r="D38" s="30" t="s">
        <v>9</v>
      </c>
      <c r="E38" s="22" t="s">
        <v>237</v>
      </c>
      <c r="F38" s="22" t="s">
        <v>258</v>
      </c>
      <c r="G38" s="22" t="s">
        <v>259</v>
      </c>
      <c r="H38" s="22" t="s">
        <v>14</v>
      </c>
      <c r="I38" s="22" t="s">
        <v>272</v>
      </c>
      <c r="J38" s="22" t="s">
        <v>285</v>
      </c>
      <c r="K38" s="22">
        <v>2015</v>
      </c>
      <c r="L38" s="22" t="s">
        <v>297</v>
      </c>
      <c r="M38" s="30"/>
      <c r="N38" s="30"/>
      <c r="O38" s="25" t="s">
        <v>972</v>
      </c>
      <c r="P38" s="24"/>
      <c r="Q38" s="24"/>
      <c r="R38" s="24"/>
    </row>
    <row r="39" spans="1:18" ht="193.2" x14ac:dyDescent="0.25">
      <c r="A39" s="3" t="s">
        <v>347</v>
      </c>
      <c r="B39" s="11" t="s">
        <v>346</v>
      </c>
      <c r="C39" s="9" t="s">
        <v>89</v>
      </c>
      <c r="D39" s="30" t="s">
        <v>9</v>
      </c>
      <c r="E39" s="22" t="s">
        <v>99</v>
      </c>
      <c r="F39" s="22" t="s">
        <v>97</v>
      </c>
      <c r="G39" s="22" t="s">
        <v>98</v>
      </c>
      <c r="H39" s="22" t="s">
        <v>14</v>
      </c>
      <c r="I39" s="22" t="s">
        <v>102</v>
      </c>
      <c r="J39" s="22" t="s">
        <v>100</v>
      </c>
      <c r="K39" s="22">
        <v>2021</v>
      </c>
      <c r="L39" s="22" t="s">
        <v>101</v>
      </c>
      <c r="M39" s="30"/>
      <c r="N39" s="30"/>
      <c r="O39" s="25" t="s">
        <v>972</v>
      </c>
      <c r="P39" s="24"/>
      <c r="Q39" s="24"/>
      <c r="R39" s="24"/>
    </row>
    <row r="40" spans="1:18" ht="165.6" x14ac:dyDescent="0.25">
      <c r="A40" s="3" t="s">
        <v>64</v>
      </c>
      <c r="B40" s="11" t="s">
        <v>346</v>
      </c>
      <c r="C40" s="9" t="s">
        <v>89</v>
      </c>
      <c r="D40" s="30" t="s">
        <v>9</v>
      </c>
      <c r="E40" s="22" t="s">
        <v>227</v>
      </c>
      <c r="F40" s="22" t="s">
        <v>240</v>
      </c>
      <c r="G40" s="22" t="s">
        <v>241</v>
      </c>
      <c r="H40" s="22" t="s">
        <v>260</v>
      </c>
      <c r="I40" s="22" t="s">
        <v>263</v>
      </c>
      <c r="J40" s="22" t="s">
        <v>275</v>
      </c>
      <c r="K40" s="22">
        <v>2022</v>
      </c>
      <c r="L40" s="22" t="s">
        <v>287</v>
      </c>
      <c r="M40" s="30"/>
      <c r="N40" s="30"/>
      <c r="O40" s="25" t="s">
        <v>972</v>
      </c>
      <c r="P40" s="24"/>
      <c r="Q40" s="24"/>
      <c r="R40" s="24"/>
    </row>
    <row r="41" spans="1:18" ht="138" x14ac:dyDescent="0.25">
      <c r="A41" s="3" t="s">
        <v>61</v>
      </c>
      <c r="B41" s="12" t="s">
        <v>356</v>
      </c>
      <c r="C41" s="6" t="s">
        <v>80</v>
      </c>
      <c r="D41" s="10" t="s">
        <v>31</v>
      </c>
      <c r="E41" s="7" t="s">
        <v>81</v>
      </c>
      <c r="F41" s="1" t="s">
        <v>83</v>
      </c>
      <c r="G41" s="1" t="s">
        <v>82</v>
      </c>
      <c r="H41" s="1" t="s">
        <v>35</v>
      </c>
      <c r="I41" s="1" t="s">
        <v>86</v>
      </c>
      <c r="J41" s="1" t="s">
        <v>84</v>
      </c>
      <c r="K41" s="1">
        <v>2024</v>
      </c>
      <c r="L41" s="1" t="s">
        <v>85</v>
      </c>
      <c r="M41" s="8">
        <v>1</v>
      </c>
      <c r="N41" s="8">
        <v>28</v>
      </c>
      <c r="O41" s="24"/>
      <c r="P41" s="24"/>
      <c r="Q41" s="24"/>
      <c r="R41" s="24"/>
    </row>
    <row r="42" spans="1:18" ht="138" x14ac:dyDescent="0.25">
      <c r="A42" s="3" t="s">
        <v>1215</v>
      </c>
      <c r="B42" s="11" t="s">
        <v>346</v>
      </c>
      <c r="C42" s="9" t="s">
        <v>89</v>
      </c>
      <c r="D42" s="30" t="s">
        <v>31</v>
      </c>
      <c r="E42" s="22" t="s">
        <v>322</v>
      </c>
      <c r="F42" s="22" t="s">
        <v>323</v>
      </c>
      <c r="G42" s="22" t="s">
        <v>324</v>
      </c>
      <c r="H42" s="22" t="s">
        <v>35</v>
      </c>
      <c r="I42" s="22" t="s">
        <v>325</v>
      </c>
      <c r="J42" s="22" t="s">
        <v>326</v>
      </c>
      <c r="K42" s="22">
        <v>2018</v>
      </c>
      <c r="L42" s="22" t="s">
        <v>327</v>
      </c>
      <c r="M42" s="30"/>
      <c r="N42" s="30"/>
      <c r="O42" s="25" t="s">
        <v>972</v>
      </c>
      <c r="P42" s="24"/>
      <c r="Q42" s="24"/>
      <c r="R42" s="24"/>
    </row>
    <row r="43" spans="1:18" ht="124.2" x14ac:dyDescent="0.25">
      <c r="A43" s="3" t="s">
        <v>64</v>
      </c>
      <c r="B43" s="11" t="s">
        <v>346</v>
      </c>
      <c r="C43" s="9" t="s">
        <v>89</v>
      </c>
      <c r="D43" s="30" t="s">
        <v>9</v>
      </c>
      <c r="E43" s="22" t="s">
        <v>234</v>
      </c>
      <c r="F43" s="22" t="s">
        <v>252</v>
      </c>
      <c r="G43" s="22" t="s">
        <v>253</v>
      </c>
      <c r="H43" s="22" t="s">
        <v>14</v>
      </c>
      <c r="I43" s="22" t="s">
        <v>269</v>
      </c>
      <c r="J43" s="22" t="s">
        <v>282</v>
      </c>
      <c r="K43" s="22">
        <v>2021</v>
      </c>
      <c r="L43" s="22" t="s">
        <v>294</v>
      </c>
      <c r="M43" s="30"/>
      <c r="N43" s="30"/>
      <c r="O43" s="25" t="s">
        <v>972</v>
      </c>
      <c r="P43" s="24"/>
      <c r="Q43" s="24"/>
      <c r="R43" s="24"/>
    </row>
    <row r="44" spans="1:18" ht="234.6" x14ac:dyDescent="0.25">
      <c r="A44" s="3" t="s">
        <v>64</v>
      </c>
      <c r="B44" s="11" t="s">
        <v>346</v>
      </c>
      <c r="C44" s="9" t="s">
        <v>89</v>
      </c>
      <c r="D44" s="30" t="s">
        <v>9</v>
      </c>
      <c r="E44" s="22" t="s">
        <v>233</v>
      </c>
      <c r="F44" s="22" t="s">
        <v>250</v>
      </c>
      <c r="G44" s="22" t="s">
        <v>251</v>
      </c>
      <c r="H44" s="22" t="s">
        <v>261</v>
      </c>
      <c r="I44" s="22" t="s">
        <v>268</v>
      </c>
      <c r="J44" s="22" t="s">
        <v>281</v>
      </c>
      <c r="K44" s="22">
        <v>2021</v>
      </c>
      <c r="L44" s="22" t="s">
        <v>293</v>
      </c>
      <c r="M44" s="30"/>
      <c r="N44" s="30"/>
      <c r="O44" s="25" t="s">
        <v>972</v>
      </c>
      <c r="P44" s="24"/>
      <c r="Q44" s="24"/>
      <c r="R44" s="24"/>
    </row>
    <row r="45" spans="1:18" ht="138" x14ac:dyDescent="0.25">
      <c r="A45" s="3" t="s">
        <v>62</v>
      </c>
      <c r="B45" s="11" t="s">
        <v>346</v>
      </c>
      <c r="C45" s="9" t="s">
        <v>89</v>
      </c>
      <c r="D45" s="30" t="s">
        <v>31</v>
      </c>
      <c r="E45" s="22" t="s">
        <v>152</v>
      </c>
      <c r="F45" s="22" t="s">
        <v>161</v>
      </c>
      <c r="G45" s="22" t="s">
        <v>169</v>
      </c>
      <c r="H45" s="22" t="s">
        <v>35</v>
      </c>
      <c r="I45" s="22" t="s">
        <v>196</v>
      </c>
      <c r="J45" s="22" t="s">
        <v>178</v>
      </c>
      <c r="K45" s="22">
        <v>2021</v>
      </c>
      <c r="L45" s="22" t="s">
        <v>188</v>
      </c>
      <c r="M45" s="30"/>
      <c r="N45" s="30"/>
      <c r="O45" s="25" t="s">
        <v>972</v>
      </c>
      <c r="P45" s="24"/>
      <c r="Q45" s="24"/>
      <c r="R45" s="24"/>
    </row>
    <row r="46" spans="1:18" ht="179.4" x14ac:dyDescent="0.25">
      <c r="A46" s="3" t="s">
        <v>1216</v>
      </c>
      <c r="B46" s="11" t="s">
        <v>346</v>
      </c>
      <c r="C46" s="9" t="s">
        <v>89</v>
      </c>
      <c r="D46" s="30" t="s">
        <v>31</v>
      </c>
      <c r="E46" s="22" t="s">
        <v>317</v>
      </c>
      <c r="F46" s="22" t="s">
        <v>318</v>
      </c>
      <c r="G46" s="22" t="s">
        <v>319</v>
      </c>
      <c r="H46" s="22" t="s">
        <v>35</v>
      </c>
      <c r="I46" s="22"/>
      <c r="J46" s="22" t="s">
        <v>320</v>
      </c>
      <c r="K46" s="22">
        <v>2016</v>
      </c>
      <c r="L46" s="22" t="s">
        <v>321</v>
      </c>
      <c r="M46" s="30"/>
      <c r="N46" s="30"/>
      <c r="O46" s="25" t="s">
        <v>972</v>
      </c>
      <c r="P46" s="24"/>
      <c r="Q46" s="24"/>
      <c r="R46" s="24"/>
    </row>
  </sheetData>
  <autoFilter ref="A1:R46" xr:uid="{0F22E271-07FA-4F93-814F-06F4ACE2CE82}">
    <sortState xmlns:xlrd2="http://schemas.microsoft.com/office/spreadsheetml/2017/richdata2" ref="A2:R46">
      <sortCondition ref="P1:P46"/>
    </sortState>
  </autoFilter>
  <phoneticPr fontId="4" type="noConversion"/>
  <conditionalFormatting sqref="F58:F1048576 F1:F46">
    <cfRule type="duplicateValues" dxfId="10" priority="1"/>
    <cfRule type="duplicateValues" dxfId="9" priority="2"/>
  </conditionalFormatting>
  <pageMargins left="0.75" right="0.75" top="1" bottom="1" header="0.5" footer="0.5"/>
  <pageSetup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DA093-C3EF-46C5-8EB1-1C12E6521675}">
  <sheetPr>
    <tabColor theme="9" tint="-0.249977111117893"/>
  </sheetPr>
  <dimension ref="A1:O92"/>
  <sheetViews>
    <sheetView zoomScale="70" zoomScaleNormal="70" workbookViewId="0">
      <selection activeCell="M1" sqref="M1:M1048576"/>
    </sheetView>
  </sheetViews>
  <sheetFormatPr baseColWidth="10" defaultColWidth="8.77734375" defaultRowHeight="13.8" x14ac:dyDescent="0.25"/>
  <cols>
    <col min="1" max="2" width="8.77734375" style="3"/>
    <col min="3" max="3" width="8.77734375" style="4"/>
    <col min="4" max="4" width="13.77734375" style="8" customWidth="1"/>
    <col min="5" max="5" width="13.77734375" style="1" customWidth="1"/>
    <col min="6" max="6" width="26" style="1" customWidth="1"/>
    <col min="7" max="7" width="13.44140625" style="1" customWidth="1"/>
    <col min="8" max="8" width="12.5546875" style="1" customWidth="1"/>
    <col min="9" max="9" width="18.33203125" style="1" customWidth="1"/>
    <col min="10" max="10" width="87.33203125" style="1" customWidth="1"/>
    <col min="11" max="11" width="12.5546875" style="1" customWidth="1"/>
    <col min="12" max="12" width="8.77734375" style="1" customWidth="1"/>
    <col min="13" max="13" width="4.21875" style="8" customWidth="1"/>
    <col min="14" max="14" width="4.109375" style="8" customWidth="1"/>
    <col min="15" max="15" width="6" style="13" customWidth="1"/>
    <col min="16" max="16384" width="8.77734375" style="1"/>
  </cols>
  <sheetData>
    <row r="1" spans="1:15" ht="14.55" customHeight="1" x14ac:dyDescent="0.25">
      <c r="A1" s="1" t="s">
        <v>87</v>
      </c>
      <c r="B1" s="1" t="s">
        <v>72</v>
      </c>
      <c r="C1" s="5" t="s">
        <v>73</v>
      </c>
      <c r="D1" s="1" t="s">
        <v>0</v>
      </c>
      <c r="E1" s="1" t="s">
        <v>1</v>
      </c>
      <c r="F1" s="1" t="s">
        <v>2</v>
      </c>
      <c r="G1" s="1" t="s">
        <v>3</v>
      </c>
      <c r="H1" s="1" t="s">
        <v>4</v>
      </c>
      <c r="I1" s="1" t="s">
        <v>353</v>
      </c>
      <c r="J1" s="1" t="s">
        <v>6</v>
      </c>
      <c r="K1" s="1" t="s">
        <v>7</v>
      </c>
      <c r="L1" s="1" t="s">
        <v>8</v>
      </c>
      <c r="M1" s="1" t="s">
        <v>973</v>
      </c>
      <c r="N1" s="1" t="s">
        <v>974</v>
      </c>
      <c r="O1" s="25" t="s">
        <v>1177</v>
      </c>
    </row>
    <row r="2" spans="1:15" s="8" customFormat="1" ht="220.8" x14ac:dyDescent="0.25">
      <c r="A2" s="3" t="s">
        <v>1149</v>
      </c>
      <c r="B2" s="12" t="s">
        <v>357</v>
      </c>
      <c r="C2" s="6" t="s">
        <v>80</v>
      </c>
      <c r="D2" s="8" t="s">
        <v>9</v>
      </c>
      <c r="E2" s="1" t="s">
        <v>421</v>
      </c>
      <c r="F2" s="1" t="s">
        <v>407</v>
      </c>
      <c r="G2" s="1" t="s">
        <v>394</v>
      </c>
      <c r="H2" s="1" t="s">
        <v>261</v>
      </c>
      <c r="I2" s="1" t="s">
        <v>484</v>
      </c>
      <c r="J2" s="1" t="s">
        <v>435</v>
      </c>
      <c r="K2" s="1">
        <v>2024</v>
      </c>
      <c r="L2" s="1" t="s">
        <v>380</v>
      </c>
      <c r="M2" s="8">
        <v>1</v>
      </c>
      <c r="O2" s="13"/>
    </row>
    <row r="3" spans="1:15" ht="138" x14ac:dyDescent="0.25">
      <c r="A3" s="3" t="s">
        <v>68</v>
      </c>
      <c r="B3" s="12" t="s">
        <v>358</v>
      </c>
      <c r="C3" s="9" t="s">
        <v>89</v>
      </c>
      <c r="D3" s="8" t="s">
        <v>31</v>
      </c>
      <c r="E3" s="1" t="s">
        <v>464</v>
      </c>
      <c r="F3" s="1" t="s">
        <v>448</v>
      </c>
      <c r="G3" s="1" t="s">
        <v>458</v>
      </c>
      <c r="H3" s="1" t="s">
        <v>446</v>
      </c>
      <c r="I3" s="1" t="s">
        <v>480</v>
      </c>
      <c r="J3" s="1" t="s">
        <v>475</v>
      </c>
      <c r="K3" s="1">
        <v>2019</v>
      </c>
      <c r="L3" s="1" t="s">
        <v>470</v>
      </c>
      <c r="M3" s="8">
        <v>100</v>
      </c>
    </row>
    <row r="4" spans="1:15" ht="151.80000000000001" x14ac:dyDescent="0.25">
      <c r="A4" s="3" t="s">
        <v>69</v>
      </c>
      <c r="B4" s="12" t="s">
        <v>528</v>
      </c>
      <c r="C4" s="6" t="s">
        <v>80</v>
      </c>
      <c r="D4" s="8" t="s">
        <v>9</v>
      </c>
      <c r="E4" s="1" t="s">
        <v>503</v>
      </c>
      <c r="F4" s="1" t="s">
        <v>504</v>
      </c>
      <c r="G4" s="1" t="s">
        <v>505</v>
      </c>
      <c r="H4" s="1" t="s">
        <v>14</v>
      </c>
      <c r="I4" s="1" t="s">
        <v>506</v>
      </c>
      <c r="J4" s="1" t="s">
        <v>501</v>
      </c>
      <c r="K4" s="1">
        <v>2023</v>
      </c>
      <c r="L4" s="1" t="s">
        <v>502</v>
      </c>
      <c r="M4" s="8">
        <v>3</v>
      </c>
      <c r="N4" s="8">
        <v>111</v>
      </c>
    </row>
    <row r="5" spans="1:15" ht="289.8" x14ac:dyDescent="0.25">
      <c r="A5" s="3" t="s">
        <v>1105</v>
      </c>
      <c r="B5" s="12" t="s">
        <v>1150</v>
      </c>
      <c r="C5" s="6" t="s">
        <v>80</v>
      </c>
      <c r="D5" s="8" t="s">
        <v>31</v>
      </c>
      <c r="E5" s="1" t="s">
        <v>511</v>
      </c>
      <c r="F5" s="1" t="s">
        <v>512</v>
      </c>
      <c r="G5" s="1" t="s">
        <v>509</v>
      </c>
      <c r="H5" s="1" t="s">
        <v>510</v>
      </c>
      <c r="I5" s="1" t="s">
        <v>513</v>
      </c>
      <c r="J5" s="1" t="s">
        <v>507</v>
      </c>
      <c r="K5" s="1">
        <v>2023</v>
      </c>
      <c r="L5" s="1" t="s">
        <v>508</v>
      </c>
      <c r="M5" s="8">
        <v>1</v>
      </c>
      <c r="N5" s="8">
        <v>38</v>
      </c>
    </row>
    <row r="6" spans="1:15" ht="179.4" x14ac:dyDescent="0.25">
      <c r="A6" s="3" t="s">
        <v>70</v>
      </c>
      <c r="B6" s="12" t="s">
        <v>1151</v>
      </c>
      <c r="C6" s="6" t="s">
        <v>80</v>
      </c>
      <c r="D6" s="8" t="s">
        <v>9</v>
      </c>
      <c r="E6" s="1" t="s">
        <v>560</v>
      </c>
      <c r="F6" s="1" t="s">
        <v>559</v>
      </c>
      <c r="G6" s="1" t="s">
        <v>563</v>
      </c>
      <c r="H6" s="1" t="s">
        <v>14</v>
      </c>
      <c r="I6" s="1" t="s">
        <v>562</v>
      </c>
      <c r="J6" s="1" t="s">
        <v>558</v>
      </c>
      <c r="K6" s="1">
        <v>2020</v>
      </c>
      <c r="L6" s="1" t="s">
        <v>561</v>
      </c>
      <c r="M6" s="8">
        <v>159</v>
      </c>
      <c r="N6" s="8">
        <v>173</v>
      </c>
    </row>
    <row r="7" spans="1:15" ht="124.2" x14ac:dyDescent="0.25">
      <c r="A7" s="3" t="s">
        <v>71</v>
      </c>
      <c r="B7" s="12" t="s">
        <v>1152</v>
      </c>
      <c r="C7" s="9" t="s">
        <v>89</v>
      </c>
      <c r="D7" s="8" t="s">
        <v>9</v>
      </c>
      <c r="E7" s="1" t="s">
        <v>591</v>
      </c>
      <c r="F7" s="1" t="s">
        <v>590</v>
      </c>
      <c r="G7" s="1" t="s">
        <v>587</v>
      </c>
      <c r="H7" s="1" t="s">
        <v>14</v>
      </c>
      <c r="I7" s="1" t="s">
        <v>589</v>
      </c>
      <c r="J7" s="1" t="s">
        <v>586</v>
      </c>
      <c r="K7" s="1">
        <v>2022</v>
      </c>
      <c r="L7" s="1" t="s">
        <v>588</v>
      </c>
    </row>
    <row r="8" spans="1:15" ht="179.4" x14ac:dyDescent="0.25">
      <c r="A8" s="3" t="s">
        <v>348</v>
      </c>
      <c r="B8" s="12" t="s">
        <v>1154</v>
      </c>
      <c r="C8" s="6" t="s">
        <v>80</v>
      </c>
      <c r="D8" s="8" t="s">
        <v>9</v>
      </c>
      <c r="E8" s="1" t="s">
        <v>641</v>
      </c>
      <c r="F8" s="1" t="s">
        <v>637</v>
      </c>
      <c r="G8" s="1" t="s">
        <v>639</v>
      </c>
      <c r="H8" s="1" t="s">
        <v>14</v>
      </c>
      <c r="J8" s="1" t="s">
        <v>638</v>
      </c>
      <c r="K8" s="1">
        <v>2025</v>
      </c>
      <c r="L8" s="1" t="s">
        <v>640</v>
      </c>
      <c r="M8" s="8">
        <v>7</v>
      </c>
      <c r="N8" s="8">
        <v>339</v>
      </c>
    </row>
    <row r="9" spans="1:15" ht="151.80000000000001" x14ac:dyDescent="0.25">
      <c r="A9" s="3" t="s">
        <v>1063</v>
      </c>
      <c r="B9" s="12" t="s">
        <v>1156</v>
      </c>
      <c r="C9" s="6" t="s">
        <v>80</v>
      </c>
      <c r="D9" s="8" t="s">
        <v>9</v>
      </c>
      <c r="E9" s="1" t="s">
        <v>578</v>
      </c>
      <c r="F9" s="1" t="s">
        <v>576</v>
      </c>
      <c r="G9" s="1" t="s">
        <v>579</v>
      </c>
      <c r="H9" s="1" t="s">
        <v>14</v>
      </c>
      <c r="I9" s="1" t="s">
        <v>577</v>
      </c>
      <c r="J9" s="1" t="s">
        <v>574</v>
      </c>
      <c r="K9" s="1">
        <v>2023</v>
      </c>
      <c r="L9" s="1" t="s">
        <v>575</v>
      </c>
      <c r="M9" s="8">
        <v>3</v>
      </c>
      <c r="N9" s="8">
        <v>146</v>
      </c>
    </row>
    <row r="10" spans="1:15" ht="124.2" x14ac:dyDescent="0.25">
      <c r="A10" s="3" t="s">
        <v>348</v>
      </c>
      <c r="B10" s="12" t="s">
        <v>1157</v>
      </c>
      <c r="C10" s="9" t="s">
        <v>89</v>
      </c>
      <c r="D10" s="8" t="s">
        <v>31</v>
      </c>
      <c r="E10" s="1" t="s">
        <v>617</v>
      </c>
      <c r="F10" s="1" t="s">
        <v>615</v>
      </c>
      <c r="G10" s="1" t="s">
        <v>618</v>
      </c>
      <c r="H10" s="1" t="s">
        <v>510</v>
      </c>
      <c r="I10" s="1" t="s">
        <v>619</v>
      </c>
      <c r="J10" s="1" t="s">
        <v>620</v>
      </c>
      <c r="K10" s="1">
        <v>2020</v>
      </c>
      <c r="M10" s="8">
        <v>8</v>
      </c>
      <c r="N10" s="8">
        <v>35</v>
      </c>
    </row>
    <row r="11" spans="1:15" ht="165.6" x14ac:dyDescent="0.25">
      <c r="A11" s="3" t="s">
        <v>348</v>
      </c>
      <c r="B11" s="12" t="s">
        <v>1158</v>
      </c>
      <c r="C11" s="6" t="s">
        <v>80</v>
      </c>
      <c r="D11" s="8" t="s">
        <v>31</v>
      </c>
      <c r="E11" s="1" t="s">
        <v>631</v>
      </c>
      <c r="F11" s="1" t="s">
        <v>629</v>
      </c>
      <c r="G11" s="1" t="s">
        <v>630</v>
      </c>
      <c r="H11" s="1" t="s">
        <v>446</v>
      </c>
      <c r="J11" s="1" t="s">
        <v>628</v>
      </c>
      <c r="K11" s="1">
        <v>2024</v>
      </c>
      <c r="L11" s="1" t="s">
        <v>627</v>
      </c>
      <c r="M11" s="8">
        <v>0</v>
      </c>
      <c r="N11" s="8">
        <v>73</v>
      </c>
    </row>
    <row r="12" spans="1:15" ht="138" x14ac:dyDescent="0.25">
      <c r="A12" s="3" t="s">
        <v>976</v>
      </c>
      <c r="B12" s="12" t="s">
        <v>1159</v>
      </c>
      <c r="C12" s="6" t="s">
        <v>80</v>
      </c>
      <c r="D12" s="8" t="s">
        <v>9</v>
      </c>
      <c r="E12" s="1" t="s">
        <v>662</v>
      </c>
      <c r="F12" s="1" t="s">
        <v>661</v>
      </c>
      <c r="G12" s="1" t="s">
        <v>663</v>
      </c>
      <c r="H12" s="1" t="s">
        <v>14</v>
      </c>
      <c r="J12" s="1" t="s">
        <v>658</v>
      </c>
      <c r="K12" s="1">
        <v>2023</v>
      </c>
      <c r="L12" s="1" t="s">
        <v>659</v>
      </c>
      <c r="M12" s="8">
        <v>1</v>
      </c>
      <c r="N12" s="8">
        <v>47</v>
      </c>
    </row>
    <row r="13" spans="1:15" ht="262.2" x14ac:dyDescent="0.25">
      <c r="A13" s="3" t="s">
        <v>1040</v>
      </c>
      <c r="B13" s="12" t="s">
        <v>1160</v>
      </c>
      <c r="C13" s="9" t="s">
        <v>89</v>
      </c>
      <c r="D13" s="8" t="s">
        <v>9</v>
      </c>
      <c r="E13" s="1" t="s">
        <v>601</v>
      </c>
      <c r="F13" s="1" t="s">
        <v>600</v>
      </c>
      <c r="G13" s="1" t="s">
        <v>516</v>
      </c>
      <c r="H13" s="1" t="s">
        <v>14</v>
      </c>
      <c r="J13" s="1" t="s">
        <v>599</v>
      </c>
      <c r="K13" s="1">
        <v>2022</v>
      </c>
      <c r="L13" s="1" t="s">
        <v>602</v>
      </c>
      <c r="M13" s="8">
        <v>55</v>
      </c>
      <c r="N13" s="8">
        <v>100</v>
      </c>
    </row>
    <row r="14" spans="1:15" ht="165.6" x14ac:dyDescent="0.25">
      <c r="A14" s="3" t="s">
        <v>1020</v>
      </c>
      <c r="B14" s="12" t="s">
        <v>1162</v>
      </c>
      <c r="C14" s="9" t="s">
        <v>89</v>
      </c>
      <c r="D14" s="8" t="s">
        <v>9</v>
      </c>
      <c r="E14" s="1" t="s">
        <v>986</v>
      </c>
      <c r="F14" s="1" t="s">
        <v>987</v>
      </c>
      <c r="G14" s="1" t="s">
        <v>984</v>
      </c>
      <c r="H14" s="1" t="s">
        <v>14</v>
      </c>
      <c r="J14" s="1" t="s">
        <v>985</v>
      </c>
      <c r="K14" s="1">
        <v>2023</v>
      </c>
      <c r="L14" s="1" t="s">
        <v>989</v>
      </c>
      <c r="M14" s="8">
        <v>12</v>
      </c>
    </row>
    <row r="15" spans="1:15" ht="151.80000000000001" x14ac:dyDescent="0.25">
      <c r="A15" s="3" t="s">
        <v>1020</v>
      </c>
      <c r="B15" s="12" t="s">
        <v>1163</v>
      </c>
      <c r="C15" s="9" t="s">
        <v>89</v>
      </c>
      <c r="D15" s="8" t="s">
        <v>31</v>
      </c>
      <c r="E15" s="1" t="s">
        <v>996</v>
      </c>
      <c r="F15" s="1" t="s">
        <v>994</v>
      </c>
      <c r="G15" s="1" t="s">
        <v>998</v>
      </c>
      <c r="H15" s="1" t="s">
        <v>446</v>
      </c>
      <c r="I15" s="1" t="s">
        <v>997</v>
      </c>
      <c r="J15" s="1" t="s">
        <v>993</v>
      </c>
      <c r="K15" s="1">
        <v>2022</v>
      </c>
      <c r="L15" s="1" t="s">
        <v>995</v>
      </c>
      <c r="M15" s="8">
        <v>12</v>
      </c>
    </row>
    <row r="16" spans="1:15" ht="207" x14ac:dyDescent="0.25">
      <c r="A16" s="3" t="s">
        <v>356</v>
      </c>
      <c r="B16" s="12" t="s">
        <v>1164</v>
      </c>
      <c r="C16" s="9" t="s">
        <v>89</v>
      </c>
      <c r="D16" s="8" t="s">
        <v>9</v>
      </c>
      <c r="E16" s="1" t="s">
        <v>981</v>
      </c>
      <c r="F16" s="1" t="s">
        <v>982</v>
      </c>
      <c r="G16" s="1" t="s">
        <v>984</v>
      </c>
      <c r="H16" s="1" t="s">
        <v>14</v>
      </c>
      <c r="I16" s="1" t="s">
        <v>983</v>
      </c>
      <c r="J16" s="1" t="s">
        <v>978</v>
      </c>
      <c r="K16" s="1">
        <v>2021</v>
      </c>
      <c r="L16" s="1" t="s">
        <v>979</v>
      </c>
      <c r="M16" s="8">
        <v>11</v>
      </c>
      <c r="N16" s="8">
        <v>77</v>
      </c>
    </row>
    <row r="17" spans="1:15" ht="165.6" x14ac:dyDescent="0.25">
      <c r="A17" s="3" t="s">
        <v>70</v>
      </c>
      <c r="B17" s="12" t="s">
        <v>1165</v>
      </c>
      <c r="C17" s="6" t="s">
        <v>80</v>
      </c>
      <c r="D17" s="8" t="s">
        <v>9</v>
      </c>
      <c r="E17" s="1" t="s">
        <v>543</v>
      </c>
      <c r="F17" s="1" t="s">
        <v>541</v>
      </c>
      <c r="G17" s="1" t="s">
        <v>544</v>
      </c>
      <c r="H17" s="1" t="s">
        <v>14</v>
      </c>
      <c r="I17" s="1" t="s">
        <v>545</v>
      </c>
      <c r="J17" s="1" t="s">
        <v>540</v>
      </c>
      <c r="K17" s="1">
        <v>2022</v>
      </c>
      <c r="L17" s="1" t="s">
        <v>542</v>
      </c>
      <c r="M17" s="8">
        <v>26</v>
      </c>
      <c r="N17" s="8">
        <v>271</v>
      </c>
    </row>
    <row r="18" spans="1:15" ht="165.6" x14ac:dyDescent="0.25">
      <c r="A18" s="3" t="s">
        <v>1012</v>
      </c>
      <c r="B18" s="12" t="s">
        <v>1166</v>
      </c>
      <c r="C18" s="6" t="s">
        <v>80</v>
      </c>
      <c r="D18" s="8" t="s">
        <v>31</v>
      </c>
      <c r="E18" s="1" t="s">
        <v>430</v>
      </c>
      <c r="F18" s="1" t="s">
        <v>416</v>
      </c>
      <c r="G18" s="1" t="s">
        <v>402</v>
      </c>
      <c r="H18" s="1" t="s">
        <v>446</v>
      </c>
      <c r="I18" s="1" t="s">
        <v>493</v>
      </c>
      <c r="J18" s="1" t="s">
        <v>444</v>
      </c>
      <c r="K18" s="1">
        <v>2023</v>
      </c>
      <c r="L18" s="1" t="s">
        <v>388</v>
      </c>
      <c r="M18" s="8">
        <v>0</v>
      </c>
    </row>
    <row r="19" spans="1:15" ht="138" x14ac:dyDescent="0.25">
      <c r="A19" s="3" t="s">
        <v>348</v>
      </c>
      <c r="B19" s="12" t="s">
        <v>1167</v>
      </c>
      <c r="C19" s="6" t="s">
        <v>80</v>
      </c>
      <c r="D19" s="8" t="s">
        <v>31</v>
      </c>
      <c r="E19" s="1" t="s">
        <v>650</v>
      </c>
      <c r="F19" s="1" t="s">
        <v>649</v>
      </c>
      <c r="G19" s="1" t="s">
        <v>609</v>
      </c>
      <c r="H19" s="1" t="s">
        <v>446</v>
      </c>
      <c r="J19" s="1" t="s">
        <v>648</v>
      </c>
      <c r="K19" s="1">
        <v>2024</v>
      </c>
      <c r="L19" s="1" t="s">
        <v>651</v>
      </c>
      <c r="M19" s="8">
        <v>0</v>
      </c>
      <c r="N19" s="8">
        <v>57</v>
      </c>
    </row>
    <row r="20" spans="1:15" ht="179.4" x14ac:dyDescent="0.25">
      <c r="A20" s="3" t="s">
        <v>68</v>
      </c>
      <c r="B20" s="12" t="s">
        <v>1168</v>
      </c>
      <c r="C20" s="6" t="s">
        <v>80</v>
      </c>
      <c r="D20" s="8" t="s">
        <v>31</v>
      </c>
      <c r="E20" s="1" t="s">
        <v>427</v>
      </c>
      <c r="F20" s="1" t="s">
        <v>413</v>
      </c>
      <c r="G20" s="1" t="s">
        <v>399</v>
      </c>
      <c r="H20" s="1" t="s">
        <v>446</v>
      </c>
      <c r="I20" s="1" t="s">
        <v>490</v>
      </c>
      <c r="J20" s="1" t="s">
        <v>441</v>
      </c>
      <c r="K20" s="1">
        <v>2024</v>
      </c>
      <c r="L20" s="1" t="s">
        <v>385</v>
      </c>
      <c r="M20" s="8">
        <v>1</v>
      </c>
    </row>
    <row r="21" spans="1:15" ht="193.2" x14ac:dyDescent="0.25">
      <c r="A21" s="3" t="s">
        <v>348</v>
      </c>
      <c r="B21" s="11" t="s">
        <v>346</v>
      </c>
      <c r="C21" s="6" t="s">
        <v>80</v>
      </c>
      <c r="D21" s="30" t="s">
        <v>31</v>
      </c>
      <c r="E21" s="22" t="s">
        <v>680</v>
      </c>
      <c r="F21" s="22" t="s">
        <v>681</v>
      </c>
      <c r="G21" s="22" t="s">
        <v>682</v>
      </c>
      <c r="H21" s="22" t="s">
        <v>446</v>
      </c>
      <c r="I21" s="22"/>
      <c r="J21" s="22" t="s">
        <v>679</v>
      </c>
      <c r="K21" s="22">
        <v>2023</v>
      </c>
      <c r="L21" s="22" t="s">
        <v>683</v>
      </c>
      <c r="M21" s="30"/>
      <c r="N21" s="30">
        <v>63</v>
      </c>
      <c r="O21" s="25" t="s">
        <v>972</v>
      </c>
    </row>
    <row r="22" spans="1:15" ht="262.2" x14ac:dyDescent="0.25">
      <c r="A22" s="3" t="s">
        <v>354</v>
      </c>
      <c r="B22" s="11" t="s">
        <v>346</v>
      </c>
      <c r="C22" s="6" t="s">
        <v>80</v>
      </c>
      <c r="D22" s="30" t="s">
        <v>31</v>
      </c>
      <c r="E22" s="22" t="s">
        <v>1067</v>
      </c>
      <c r="F22" s="22" t="s">
        <v>1064</v>
      </c>
      <c r="G22" s="22" t="s">
        <v>1066</v>
      </c>
      <c r="H22" s="22" t="s">
        <v>446</v>
      </c>
      <c r="I22" s="22"/>
      <c r="J22" s="22" t="s">
        <v>1065</v>
      </c>
      <c r="K22" s="22">
        <v>2022</v>
      </c>
      <c r="L22" s="34" t="s">
        <v>1068</v>
      </c>
      <c r="M22" s="30">
        <v>0</v>
      </c>
      <c r="N22" s="30">
        <v>4</v>
      </c>
      <c r="O22" s="25" t="s">
        <v>972</v>
      </c>
    </row>
    <row r="23" spans="1:15" ht="193.2" x14ac:dyDescent="0.25">
      <c r="A23" s="3" t="s">
        <v>70</v>
      </c>
      <c r="B23" s="11" t="s">
        <v>346</v>
      </c>
      <c r="C23" s="6" t="s">
        <v>80</v>
      </c>
      <c r="D23" s="30" t="s">
        <v>9</v>
      </c>
      <c r="E23" s="22" t="s">
        <v>568</v>
      </c>
      <c r="F23" s="22" t="s">
        <v>566</v>
      </c>
      <c r="G23" s="22" t="s">
        <v>569</v>
      </c>
      <c r="H23" s="22" t="s">
        <v>14</v>
      </c>
      <c r="I23" s="22" t="s">
        <v>565</v>
      </c>
      <c r="J23" s="22" t="s">
        <v>564</v>
      </c>
      <c r="K23" s="22">
        <v>2023</v>
      </c>
      <c r="L23" s="22" t="s">
        <v>567</v>
      </c>
      <c r="M23" s="30">
        <v>1</v>
      </c>
      <c r="N23" s="30">
        <v>42</v>
      </c>
      <c r="O23" s="25" t="s">
        <v>972</v>
      </c>
    </row>
    <row r="24" spans="1:15" ht="138" x14ac:dyDescent="0.25">
      <c r="A24" s="3" t="s">
        <v>348</v>
      </c>
      <c r="B24" s="11" t="s">
        <v>346</v>
      </c>
      <c r="C24" s="6" t="s">
        <v>80</v>
      </c>
      <c r="D24" s="30" t="s">
        <v>31</v>
      </c>
      <c r="E24" s="22" t="s">
        <v>677</v>
      </c>
      <c r="F24" s="22" t="s">
        <v>676</v>
      </c>
      <c r="G24" s="22" t="s">
        <v>674</v>
      </c>
      <c r="H24" s="22" t="s">
        <v>446</v>
      </c>
      <c r="I24" s="22"/>
      <c r="J24" s="22" t="s">
        <v>673</v>
      </c>
      <c r="K24" s="22">
        <v>2023</v>
      </c>
      <c r="L24" s="22" t="s">
        <v>678</v>
      </c>
      <c r="M24" s="30">
        <v>14</v>
      </c>
      <c r="N24" s="30">
        <v>58</v>
      </c>
      <c r="O24" s="25" t="s">
        <v>972</v>
      </c>
    </row>
    <row r="25" spans="1:15" ht="234.6" x14ac:dyDescent="0.25">
      <c r="A25" s="3" t="s">
        <v>348</v>
      </c>
      <c r="B25" s="11" t="s">
        <v>346</v>
      </c>
      <c r="C25" s="6" t="s">
        <v>80</v>
      </c>
      <c r="D25" s="30" t="s">
        <v>9</v>
      </c>
      <c r="E25" s="22" t="s">
        <v>980</v>
      </c>
      <c r="F25" s="22" t="s">
        <v>685</v>
      </c>
      <c r="G25" s="22" t="s">
        <v>587</v>
      </c>
      <c r="H25" s="22" t="s">
        <v>14</v>
      </c>
      <c r="I25" s="22" t="s">
        <v>686</v>
      </c>
      <c r="J25" s="22" t="s">
        <v>684</v>
      </c>
      <c r="K25" s="22">
        <v>2023</v>
      </c>
      <c r="L25" s="22" t="s">
        <v>687</v>
      </c>
      <c r="M25" s="30">
        <v>65</v>
      </c>
      <c r="N25" s="30">
        <v>170</v>
      </c>
      <c r="O25" s="25" t="s">
        <v>972</v>
      </c>
    </row>
    <row r="26" spans="1:15" ht="193.2" x14ac:dyDescent="0.25">
      <c r="A26" s="3" t="s">
        <v>349</v>
      </c>
      <c r="B26" s="11" t="s">
        <v>346</v>
      </c>
      <c r="C26" s="6" t="s">
        <v>80</v>
      </c>
      <c r="D26" s="30" t="s">
        <v>9</v>
      </c>
      <c r="E26" s="22" t="s">
        <v>1129</v>
      </c>
      <c r="F26" s="22" t="s">
        <v>1125</v>
      </c>
      <c r="G26" s="22" t="s">
        <v>1127</v>
      </c>
      <c r="H26" s="22" t="s">
        <v>14</v>
      </c>
      <c r="I26" s="22"/>
      <c r="J26" s="22" t="s">
        <v>1128</v>
      </c>
      <c r="K26" s="22">
        <v>2024</v>
      </c>
      <c r="L26" s="22" t="s">
        <v>1126</v>
      </c>
      <c r="M26" s="30">
        <v>1</v>
      </c>
      <c r="N26" s="30">
        <v>204</v>
      </c>
      <c r="O26" s="25" t="s">
        <v>972</v>
      </c>
    </row>
    <row r="27" spans="1:15" ht="138" x14ac:dyDescent="0.25">
      <c r="A27" s="3" t="s">
        <v>349</v>
      </c>
      <c r="B27" s="11" t="s">
        <v>346</v>
      </c>
      <c r="C27" s="6" t="s">
        <v>80</v>
      </c>
      <c r="D27" s="30" t="s">
        <v>9</v>
      </c>
      <c r="E27" s="22" t="s">
        <v>1045</v>
      </c>
      <c r="F27" s="22" t="s">
        <v>1130</v>
      </c>
      <c r="G27" s="22" t="s">
        <v>1132</v>
      </c>
      <c r="H27" s="22" t="s">
        <v>14</v>
      </c>
      <c r="I27" s="22"/>
      <c r="J27" s="22" t="s">
        <v>1133</v>
      </c>
      <c r="K27" s="22">
        <v>2021</v>
      </c>
      <c r="L27" s="22" t="s">
        <v>1131</v>
      </c>
      <c r="M27" s="30">
        <v>147</v>
      </c>
      <c r="N27" s="30">
        <v>260</v>
      </c>
      <c r="O27" s="25" t="s">
        <v>972</v>
      </c>
    </row>
    <row r="28" spans="1:15" ht="151.80000000000001" x14ac:dyDescent="0.25">
      <c r="A28" s="3" t="s">
        <v>354</v>
      </c>
      <c r="B28" s="11" t="s">
        <v>346</v>
      </c>
      <c r="C28" s="6" t="s">
        <v>80</v>
      </c>
      <c r="D28" s="30" t="s">
        <v>31</v>
      </c>
      <c r="E28" s="22" t="s">
        <v>1039</v>
      </c>
      <c r="F28" s="22" t="s">
        <v>1035</v>
      </c>
      <c r="G28" s="22" t="s">
        <v>1038</v>
      </c>
      <c r="H28" s="22" t="s">
        <v>446</v>
      </c>
      <c r="I28" s="22"/>
      <c r="J28" s="22" t="s">
        <v>1036</v>
      </c>
      <c r="K28" s="22">
        <v>2022</v>
      </c>
      <c r="L28" s="22" t="s">
        <v>1037</v>
      </c>
      <c r="M28" s="30">
        <v>8</v>
      </c>
      <c r="N28" s="30">
        <v>90</v>
      </c>
      <c r="O28" s="25" t="s">
        <v>972</v>
      </c>
    </row>
    <row r="29" spans="1:15" ht="193.2" x14ac:dyDescent="0.25">
      <c r="A29" s="3" t="s">
        <v>354</v>
      </c>
      <c r="B29" s="11" t="s">
        <v>346</v>
      </c>
      <c r="C29" s="6" t="s">
        <v>80</v>
      </c>
      <c r="D29" s="30" t="s">
        <v>31</v>
      </c>
      <c r="E29" s="22" t="s">
        <v>1050</v>
      </c>
      <c r="F29" s="22" t="s">
        <v>1048</v>
      </c>
      <c r="G29" s="22" t="s">
        <v>1049</v>
      </c>
      <c r="H29" s="22" t="s">
        <v>446</v>
      </c>
      <c r="I29" s="22"/>
      <c r="J29" s="22" t="s">
        <v>1046</v>
      </c>
      <c r="K29" s="22">
        <v>2022</v>
      </c>
      <c r="L29" s="22" t="s">
        <v>1047</v>
      </c>
      <c r="M29" s="30">
        <v>3</v>
      </c>
      <c r="N29" s="30">
        <v>26</v>
      </c>
      <c r="O29" s="25" t="s">
        <v>972</v>
      </c>
    </row>
    <row r="30" spans="1:15" ht="220.8" x14ac:dyDescent="0.25">
      <c r="A30" s="3" t="s">
        <v>354</v>
      </c>
      <c r="B30" s="11" t="s">
        <v>346</v>
      </c>
      <c r="C30" s="6" t="s">
        <v>80</v>
      </c>
      <c r="D30" s="30" t="s">
        <v>9</v>
      </c>
      <c r="E30" s="22" t="s">
        <v>1086</v>
      </c>
      <c r="F30" s="22" t="s">
        <v>1085</v>
      </c>
      <c r="G30" s="22" t="s">
        <v>1089</v>
      </c>
      <c r="H30" s="22" t="s">
        <v>14</v>
      </c>
      <c r="I30" s="22" t="s">
        <v>1088</v>
      </c>
      <c r="J30" s="22" t="s">
        <v>1084</v>
      </c>
      <c r="K30" s="22">
        <v>2022</v>
      </c>
      <c r="L30" s="22" t="s">
        <v>1087</v>
      </c>
      <c r="M30" s="30">
        <v>65</v>
      </c>
      <c r="N30" s="30">
        <v>80</v>
      </c>
      <c r="O30" s="25" t="s">
        <v>972</v>
      </c>
    </row>
    <row r="31" spans="1:15" ht="41.4" x14ac:dyDescent="0.25">
      <c r="A31" s="3" t="s">
        <v>356</v>
      </c>
      <c r="B31" s="11" t="s">
        <v>346</v>
      </c>
      <c r="C31" s="9" t="s">
        <v>89</v>
      </c>
      <c r="D31" s="30" t="s">
        <v>9</v>
      </c>
      <c r="E31" s="22" t="s">
        <v>1009</v>
      </c>
      <c r="F31" s="22" t="s">
        <v>1008</v>
      </c>
      <c r="G31" s="22"/>
      <c r="H31" s="22" t="s">
        <v>14</v>
      </c>
      <c r="I31" s="22"/>
      <c r="J31" s="22" t="s">
        <v>1010</v>
      </c>
      <c r="K31" s="22">
        <v>2022</v>
      </c>
      <c r="L31" s="22" t="s">
        <v>1011</v>
      </c>
      <c r="M31" s="30">
        <v>5</v>
      </c>
      <c r="N31" s="30">
        <v>18</v>
      </c>
      <c r="O31" s="25" t="s">
        <v>972</v>
      </c>
    </row>
    <row r="32" spans="1:15" ht="234.6" x14ac:dyDescent="0.25">
      <c r="A32" s="3" t="s">
        <v>68</v>
      </c>
      <c r="B32" s="11" t="s">
        <v>346</v>
      </c>
      <c r="C32" s="6" t="s">
        <v>80</v>
      </c>
      <c r="D32" s="30" t="s">
        <v>9</v>
      </c>
      <c r="E32" s="22" t="s">
        <v>423</v>
      </c>
      <c r="F32" s="22" t="s">
        <v>409</v>
      </c>
      <c r="G32" s="22" t="s">
        <v>396</v>
      </c>
      <c r="H32" s="22" t="s">
        <v>14</v>
      </c>
      <c r="I32" s="22" t="s">
        <v>486</v>
      </c>
      <c r="J32" s="22" t="s">
        <v>437</v>
      </c>
      <c r="K32" s="22">
        <v>2024</v>
      </c>
      <c r="L32" s="22" t="s">
        <v>382</v>
      </c>
      <c r="M32" s="30">
        <v>1</v>
      </c>
      <c r="N32" s="30"/>
      <c r="O32" s="25" t="s">
        <v>972</v>
      </c>
    </row>
    <row r="33" spans="1:15" ht="211.2" x14ac:dyDescent="0.25">
      <c r="A33" s="3" t="s">
        <v>68</v>
      </c>
      <c r="B33" s="11" t="s">
        <v>346</v>
      </c>
      <c r="C33" s="6" t="s">
        <v>80</v>
      </c>
      <c r="D33" s="30" t="s">
        <v>31</v>
      </c>
      <c r="E33" s="22" t="s">
        <v>425</v>
      </c>
      <c r="F33" s="22" t="s">
        <v>411</v>
      </c>
      <c r="G33" s="22" t="s">
        <v>397</v>
      </c>
      <c r="H33" s="22" t="s">
        <v>446</v>
      </c>
      <c r="I33" s="22" t="s">
        <v>488</v>
      </c>
      <c r="J33" s="22" t="s">
        <v>439</v>
      </c>
      <c r="K33" s="22">
        <v>2024</v>
      </c>
      <c r="L33" s="33" t="s">
        <v>390</v>
      </c>
      <c r="M33" s="30">
        <v>0</v>
      </c>
      <c r="N33" s="30"/>
      <c r="O33" s="25" t="s">
        <v>972</v>
      </c>
    </row>
    <row r="34" spans="1:15" ht="165.6" x14ac:dyDescent="0.25">
      <c r="A34" s="3" t="s">
        <v>68</v>
      </c>
      <c r="B34" s="11" t="s">
        <v>346</v>
      </c>
      <c r="C34" s="9" t="s">
        <v>89</v>
      </c>
      <c r="D34" s="30" t="s">
        <v>31</v>
      </c>
      <c r="E34" s="22" t="s">
        <v>463</v>
      </c>
      <c r="F34" s="22" t="s">
        <v>449</v>
      </c>
      <c r="G34" s="22" t="s">
        <v>391</v>
      </c>
      <c r="H34" s="22" t="s">
        <v>446</v>
      </c>
      <c r="I34" s="22" t="s">
        <v>479</v>
      </c>
      <c r="J34" s="22" t="s">
        <v>474</v>
      </c>
      <c r="K34" s="22">
        <v>2020</v>
      </c>
      <c r="L34" s="22" t="s">
        <v>469</v>
      </c>
      <c r="M34" s="30">
        <v>22</v>
      </c>
      <c r="O34" s="25" t="s">
        <v>972</v>
      </c>
    </row>
    <row r="35" spans="1:15" ht="124.2" x14ac:dyDescent="0.25">
      <c r="A35" s="3" t="s">
        <v>1105</v>
      </c>
      <c r="B35" s="11" t="s">
        <v>346</v>
      </c>
      <c r="C35" s="6" t="s">
        <v>80</v>
      </c>
      <c r="D35" s="30" t="s">
        <v>9</v>
      </c>
      <c r="E35" s="22" t="s">
        <v>519</v>
      </c>
      <c r="F35" s="22" t="s">
        <v>518</v>
      </c>
      <c r="G35" s="22" t="s">
        <v>516</v>
      </c>
      <c r="H35" s="22" t="s">
        <v>14</v>
      </c>
      <c r="I35" s="22"/>
      <c r="J35" s="22" t="s">
        <v>522</v>
      </c>
      <c r="K35" s="22">
        <v>2022</v>
      </c>
      <c r="L35" s="22" t="s">
        <v>521</v>
      </c>
      <c r="M35" s="30">
        <v>22</v>
      </c>
      <c r="N35" s="30">
        <v>95</v>
      </c>
      <c r="O35" s="25" t="s">
        <v>972</v>
      </c>
    </row>
    <row r="36" spans="1:15" ht="110.4" x14ac:dyDescent="0.25">
      <c r="A36" s="3" t="s">
        <v>1105</v>
      </c>
      <c r="B36" s="11" t="s">
        <v>346</v>
      </c>
      <c r="C36" s="6" t="s">
        <v>80</v>
      </c>
      <c r="D36" s="30" t="s">
        <v>31</v>
      </c>
      <c r="E36" s="22" t="s">
        <v>524</v>
      </c>
      <c r="F36" s="22" t="s">
        <v>526</v>
      </c>
      <c r="G36" s="22" t="s">
        <v>527</v>
      </c>
      <c r="H36" s="22" t="s">
        <v>446</v>
      </c>
      <c r="I36" s="22"/>
      <c r="J36" s="22" t="s">
        <v>523</v>
      </c>
      <c r="K36" s="22">
        <v>2021</v>
      </c>
      <c r="L36" s="22" t="s">
        <v>525</v>
      </c>
      <c r="M36" s="30">
        <v>45</v>
      </c>
      <c r="N36" s="30">
        <v>109</v>
      </c>
      <c r="O36" s="25" t="s">
        <v>972</v>
      </c>
    </row>
    <row r="37" spans="1:15" ht="248.4" x14ac:dyDescent="0.25">
      <c r="A37" s="3" t="s">
        <v>1063</v>
      </c>
      <c r="B37" s="11" t="s">
        <v>346</v>
      </c>
      <c r="C37" s="9" t="s">
        <v>89</v>
      </c>
      <c r="D37" s="30" t="s">
        <v>9</v>
      </c>
      <c r="E37" s="22" t="s">
        <v>536</v>
      </c>
      <c r="F37" s="22" t="s">
        <v>1161</v>
      </c>
      <c r="G37" s="22" t="s">
        <v>535</v>
      </c>
      <c r="H37" s="22" t="s">
        <v>14</v>
      </c>
      <c r="I37" s="22"/>
      <c r="J37" s="22" t="s">
        <v>1026</v>
      </c>
      <c r="K37" s="22">
        <v>2014</v>
      </c>
      <c r="L37" s="22" t="s">
        <v>534</v>
      </c>
      <c r="M37" s="30">
        <v>1482</v>
      </c>
      <c r="N37" s="30">
        <v>149</v>
      </c>
      <c r="O37" s="25" t="s">
        <v>972</v>
      </c>
    </row>
    <row r="38" spans="1:15" ht="248.4" x14ac:dyDescent="0.25">
      <c r="A38" s="3" t="s">
        <v>70</v>
      </c>
      <c r="B38" s="11" t="s">
        <v>346</v>
      </c>
      <c r="C38" s="6" t="s">
        <v>80</v>
      </c>
      <c r="D38" s="30" t="s">
        <v>31</v>
      </c>
      <c r="E38" s="22" t="s">
        <v>550</v>
      </c>
      <c r="F38" s="22" t="s">
        <v>546</v>
      </c>
      <c r="G38" s="22" t="s">
        <v>547</v>
      </c>
      <c r="H38" s="22" t="s">
        <v>510</v>
      </c>
      <c r="I38" s="22" t="s">
        <v>551</v>
      </c>
      <c r="J38" s="22" t="s">
        <v>549</v>
      </c>
      <c r="K38" s="22">
        <v>2022</v>
      </c>
      <c r="L38" s="22" t="s">
        <v>548</v>
      </c>
      <c r="M38" s="30">
        <v>10</v>
      </c>
      <c r="N38" s="30">
        <v>51</v>
      </c>
      <c r="O38" s="25" t="s">
        <v>972</v>
      </c>
    </row>
    <row r="39" spans="1:15" ht="179.4" x14ac:dyDescent="0.25">
      <c r="A39" s="3" t="s">
        <v>68</v>
      </c>
      <c r="B39" s="11" t="s">
        <v>346</v>
      </c>
      <c r="C39" s="6" t="s">
        <v>80</v>
      </c>
      <c r="D39" s="30" t="s">
        <v>31</v>
      </c>
      <c r="E39" s="22" t="s">
        <v>418</v>
      </c>
      <c r="F39" s="22" t="s">
        <v>404</v>
      </c>
      <c r="G39" s="22" t="s">
        <v>391</v>
      </c>
      <c r="H39" s="22" t="s">
        <v>446</v>
      </c>
      <c r="I39" s="22" t="s">
        <v>482</v>
      </c>
      <c r="J39" s="22" t="s">
        <v>432</v>
      </c>
      <c r="K39" s="22">
        <v>2023</v>
      </c>
      <c r="L39" s="22" t="s">
        <v>377</v>
      </c>
      <c r="M39" s="30">
        <v>4</v>
      </c>
      <c r="N39" s="30"/>
      <c r="O39" s="25" t="s">
        <v>972</v>
      </c>
    </row>
    <row r="40" spans="1:15" ht="138" x14ac:dyDescent="0.25">
      <c r="A40" s="3" t="s">
        <v>68</v>
      </c>
      <c r="B40" s="11" t="s">
        <v>346</v>
      </c>
      <c r="C40" s="6" t="s">
        <v>80</v>
      </c>
      <c r="D40" s="30" t="s">
        <v>9</v>
      </c>
      <c r="E40" s="22" t="s">
        <v>419</v>
      </c>
      <c r="F40" s="22" t="s">
        <v>405</v>
      </c>
      <c r="G40" s="22" t="s">
        <v>392</v>
      </c>
      <c r="H40" s="22" t="s">
        <v>261</v>
      </c>
      <c r="I40" s="22"/>
      <c r="J40" s="22" t="s">
        <v>433</v>
      </c>
      <c r="K40" s="22">
        <v>2025</v>
      </c>
      <c r="L40" s="22" t="s">
        <v>378</v>
      </c>
      <c r="M40" s="30">
        <v>0</v>
      </c>
      <c r="N40" s="30"/>
      <c r="O40" s="25" t="s">
        <v>972</v>
      </c>
    </row>
    <row r="41" spans="1:15" ht="151.80000000000001" x14ac:dyDescent="0.25">
      <c r="A41" s="3" t="s">
        <v>68</v>
      </c>
      <c r="B41" s="11" t="s">
        <v>346</v>
      </c>
      <c r="C41" s="6" t="s">
        <v>80</v>
      </c>
      <c r="D41" s="30" t="s">
        <v>9</v>
      </c>
      <c r="E41" s="22" t="s">
        <v>420</v>
      </c>
      <c r="F41" s="22" t="s">
        <v>406</v>
      </c>
      <c r="G41" s="22" t="s">
        <v>393</v>
      </c>
      <c r="H41" s="22" t="s">
        <v>14</v>
      </c>
      <c r="I41" s="22" t="s">
        <v>483</v>
      </c>
      <c r="J41" s="22" t="s">
        <v>434</v>
      </c>
      <c r="K41" s="22">
        <v>2024</v>
      </c>
      <c r="L41" s="22" t="s">
        <v>379</v>
      </c>
      <c r="M41" s="30">
        <v>0</v>
      </c>
      <c r="N41" s="30"/>
      <c r="O41" s="25" t="s">
        <v>972</v>
      </c>
    </row>
    <row r="42" spans="1:15" ht="138" x14ac:dyDescent="0.25">
      <c r="A42" s="3" t="s">
        <v>68</v>
      </c>
      <c r="B42" s="11" t="s">
        <v>346</v>
      </c>
      <c r="C42" s="6" t="s">
        <v>80</v>
      </c>
      <c r="D42" s="30" t="s">
        <v>9</v>
      </c>
      <c r="E42" s="22" t="s">
        <v>422</v>
      </c>
      <c r="F42" s="22" t="s">
        <v>408</v>
      </c>
      <c r="G42" s="22" t="s">
        <v>395</v>
      </c>
      <c r="H42" s="22" t="s">
        <v>14</v>
      </c>
      <c r="I42" s="22" t="s">
        <v>485</v>
      </c>
      <c r="J42" s="22" t="s">
        <v>436</v>
      </c>
      <c r="K42" s="22">
        <v>2024</v>
      </c>
      <c r="L42" s="22" t="s">
        <v>381</v>
      </c>
      <c r="M42" s="30">
        <v>4</v>
      </c>
      <c r="N42" s="30"/>
      <c r="O42" s="25" t="s">
        <v>972</v>
      </c>
    </row>
    <row r="43" spans="1:15" ht="151.80000000000001" x14ac:dyDescent="0.25">
      <c r="A43" s="3" t="s">
        <v>68</v>
      </c>
      <c r="B43" s="11" t="s">
        <v>346</v>
      </c>
      <c r="C43" s="6" t="s">
        <v>80</v>
      </c>
      <c r="D43" s="30" t="s">
        <v>9</v>
      </c>
      <c r="E43" s="22" t="s">
        <v>424</v>
      </c>
      <c r="F43" s="22" t="s">
        <v>410</v>
      </c>
      <c r="G43" s="22" t="s">
        <v>396</v>
      </c>
      <c r="H43" s="22" t="s">
        <v>14</v>
      </c>
      <c r="I43" s="22" t="s">
        <v>487</v>
      </c>
      <c r="J43" s="22" t="s">
        <v>438</v>
      </c>
      <c r="K43" s="22">
        <v>2024</v>
      </c>
      <c r="L43" s="22" t="s">
        <v>383</v>
      </c>
      <c r="M43" s="30">
        <v>0</v>
      </c>
      <c r="N43" s="30"/>
      <c r="O43" s="25" t="s">
        <v>972</v>
      </c>
    </row>
    <row r="44" spans="1:15" ht="151.80000000000001" x14ac:dyDescent="0.25">
      <c r="A44" s="3" t="s">
        <v>68</v>
      </c>
      <c r="B44" s="11" t="s">
        <v>346</v>
      </c>
      <c r="C44" s="6" t="s">
        <v>80</v>
      </c>
      <c r="D44" s="30" t="s">
        <v>31</v>
      </c>
      <c r="E44" s="22" t="s">
        <v>428</v>
      </c>
      <c r="F44" s="22" t="s">
        <v>414</v>
      </c>
      <c r="G44" s="22" t="s">
        <v>400</v>
      </c>
      <c r="H44" s="22" t="s">
        <v>446</v>
      </c>
      <c r="I44" s="22" t="s">
        <v>491</v>
      </c>
      <c r="J44" s="22" t="s">
        <v>442</v>
      </c>
      <c r="K44" s="22">
        <v>2023</v>
      </c>
      <c r="L44" s="22" t="s">
        <v>386</v>
      </c>
      <c r="M44" s="30">
        <v>2</v>
      </c>
      <c r="N44" s="30"/>
      <c r="O44" s="25" t="s">
        <v>972</v>
      </c>
    </row>
    <row r="45" spans="1:15" ht="138" x14ac:dyDescent="0.25">
      <c r="A45" s="3" t="s">
        <v>68</v>
      </c>
      <c r="B45" s="11" t="s">
        <v>346</v>
      </c>
      <c r="C45" s="6" t="s">
        <v>80</v>
      </c>
      <c r="D45" s="30" t="s">
        <v>9</v>
      </c>
      <c r="E45" s="22" t="s">
        <v>429</v>
      </c>
      <c r="F45" s="22" t="s">
        <v>415</v>
      </c>
      <c r="G45" s="22" t="s">
        <v>401</v>
      </c>
      <c r="H45" s="22" t="s">
        <v>14</v>
      </c>
      <c r="I45" s="22" t="s">
        <v>492</v>
      </c>
      <c r="J45" s="22" t="s">
        <v>443</v>
      </c>
      <c r="K45" s="22">
        <v>2024</v>
      </c>
      <c r="L45" s="22" t="s">
        <v>387</v>
      </c>
      <c r="M45" s="30">
        <v>2</v>
      </c>
      <c r="N45" s="30"/>
      <c r="O45" s="25" t="s">
        <v>972</v>
      </c>
    </row>
    <row r="46" spans="1:15" ht="193.2" x14ac:dyDescent="0.25">
      <c r="A46" s="3" t="s">
        <v>68</v>
      </c>
      <c r="B46" s="11" t="s">
        <v>346</v>
      </c>
      <c r="C46" s="6" t="s">
        <v>80</v>
      </c>
      <c r="D46" s="30" t="s">
        <v>9</v>
      </c>
      <c r="E46" s="22" t="s">
        <v>431</v>
      </c>
      <c r="F46" s="22" t="s">
        <v>417</v>
      </c>
      <c r="G46" s="22" t="s">
        <v>403</v>
      </c>
      <c r="H46" s="22" t="s">
        <v>14</v>
      </c>
      <c r="I46" s="22" t="s">
        <v>494</v>
      </c>
      <c r="J46" s="22" t="s">
        <v>445</v>
      </c>
      <c r="K46" s="22">
        <v>2024</v>
      </c>
      <c r="L46" s="22" t="s">
        <v>389</v>
      </c>
      <c r="M46" s="30">
        <v>1</v>
      </c>
      <c r="N46" s="30"/>
      <c r="O46" s="25" t="s">
        <v>972</v>
      </c>
    </row>
    <row r="47" spans="1:15" ht="138" x14ac:dyDescent="0.25">
      <c r="A47" s="3" t="s">
        <v>68</v>
      </c>
      <c r="B47" s="11" t="s">
        <v>346</v>
      </c>
      <c r="C47" s="9" t="s">
        <v>89</v>
      </c>
      <c r="D47" s="30" t="s">
        <v>31</v>
      </c>
      <c r="E47" s="22" t="s">
        <v>460</v>
      </c>
      <c r="F47" s="22" t="s">
        <v>450</v>
      </c>
      <c r="G47" s="22" t="s">
        <v>457</v>
      </c>
      <c r="H47" s="22" t="s">
        <v>446</v>
      </c>
      <c r="I47" s="22" t="s">
        <v>476</v>
      </c>
      <c r="J47" s="22" t="s">
        <v>471</v>
      </c>
      <c r="K47" s="22">
        <v>2021</v>
      </c>
      <c r="L47" s="22" t="s">
        <v>466</v>
      </c>
      <c r="M47" s="30">
        <v>5</v>
      </c>
      <c r="N47" s="30"/>
      <c r="O47" s="25" t="s">
        <v>972</v>
      </c>
    </row>
    <row r="48" spans="1:15" ht="234.6" x14ac:dyDescent="0.25">
      <c r="A48" s="3" t="s">
        <v>68</v>
      </c>
      <c r="B48" s="11" t="s">
        <v>346</v>
      </c>
      <c r="C48" s="9" t="s">
        <v>89</v>
      </c>
      <c r="D48" s="30" t="s">
        <v>31</v>
      </c>
      <c r="E48" s="22" t="s">
        <v>461</v>
      </c>
      <c r="F48" s="22" t="s">
        <v>447</v>
      </c>
      <c r="G48" s="22" t="s">
        <v>452</v>
      </c>
      <c r="H48" s="22" t="s">
        <v>446</v>
      </c>
      <c r="I48" s="22" t="s">
        <v>477</v>
      </c>
      <c r="J48" s="22" t="s">
        <v>472</v>
      </c>
      <c r="K48" s="22">
        <v>2020</v>
      </c>
      <c r="L48" s="22" t="s">
        <v>467</v>
      </c>
      <c r="M48" s="30">
        <v>108</v>
      </c>
      <c r="N48" s="30"/>
      <c r="O48" s="25" t="s">
        <v>972</v>
      </c>
    </row>
    <row r="49" spans="1:15" ht="138" x14ac:dyDescent="0.25">
      <c r="A49" s="3" t="s">
        <v>68</v>
      </c>
      <c r="B49" s="11" t="s">
        <v>346</v>
      </c>
      <c r="C49" s="9" t="s">
        <v>89</v>
      </c>
      <c r="D49" s="30" t="s">
        <v>31</v>
      </c>
      <c r="E49" s="22" t="s">
        <v>462</v>
      </c>
      <c r="F49" s="22" t="s">
        <v>451</v>
      </c>
      <c r="G49" s="22" t="s">
        <v>453</v>
      </c>
      <c r="H49" s="22" t="s">
        <v>446</v>
      </c>
      <c r="I49" s="22" t="s">
        <v>478</v>
      </c>
      <c r="J49" s="22" t="s">
        <v>473</v>
      </c>
      <c r="K49" s="22">
        <v>2020</v>
      </c>
      <c r="L49" s="22" t="s">
        <v>468</v>
      </c>
      <c r="M49" s="30">
        <v>171</v>
      </c>
      <c r="N49" s="30"/>
      <c r="O49" s="25" t="s">
        <v>972</v>
      </c>
    </row>
    <row r="50" spans="1:15" ht="179.4" x14ac:dyDescent="0.25">
      <c r="A50" s="3" t="s">
        <v>68</v>
      </c>
      <c r="B50" s="11" t="s">
        <v>346</v>
      </c>
      <c r="C50" s="9" t="s">
        <v>89</v>
      </c>
      <c r="D50" s="30" t="s">
        <v>31</v>
      </c>
      <c r="E50" s="22" t="s">
        <v>465</v>
      </c>
      <c r="F50" s="22" t="s">
        <v>456</v>
      </c>
      <c r="G50" s="22" t="s">
        <v>459</v>
      </c>
      <c r="H50" s="22" t="s">
        <v>446</v>
      </c>
      <c r="I50" s="22" t="s">
        <v>481</v>
      </c>
      <c r="J50" s="22" t="s">
        <v>455</v>
      </c>
      <c r="K50" s="22">
        <v>2019</v>
      </c>
      <c r="L50" s="22" t="s">
        <v>454</v>
      </c>
      <c r="M50" s="30">
        <v>159</v>
      </c>
      <c r="N50" s="30">
        <v>44</v>
      </c>
      <c r="O50" s="25" t="s">
        <v>972</v>
      </c>
    </row>
    <row r="51" spans="1:15" ht="248.4" x14ac:dyDescent="0.25">
      <c r="A51" s="3" t="s">
        <v>1013</v>
      </c>
      <c r="B51" s="11" t="s">
        <v>346</v>
      </c>
      <c r="C51" s="6" t="s">
        <v>80</v>
      </c>
      <c r="D51" s="30" t="s">
        <v>9</v>
      </c>
      <c r="E51" s="22" t="s">
        <v>426</v>
      </c>
      <c r="F51" s="22" t="s">
        <v>412</v>
      </c>
      <c r="G51" s="22" t="s">
        <v>398</v>
      </c>
      <c r="H51" s="22" t="s">
        <v>14</v>
      </c>
      <c r="I51" s="22" t="s">
        <v>489</v>
      </c>
      <c r="J51" s="22" t="s">
        <v>440</v>
      </c>
      <c r="K51" s="22">
        <v>2025</v>
      </c>
      <c r="L51" s="22" t="s">
        <v>384</v>
      </c>
      <c r="M51" s="30">
        <v>0</v>
      </c>
      <c r="N51" s="30"/>
      <c r="O51" s="25" t="s">
        <v>972</v>
      </c>
    </row>
    <row r="52" spans="1:15" ht="151.80000000000001" x14ac:dyDescent="0.25">
      <c r="A52" s="3" t="s">
        <v>69</v>
      </c>
      <c r="B52" s="11" t="s">
        <v>346</v>
      </c>
      <c r="C52" s="6" t="s">
        <v>80</v>
      </c>
      <c r="D52" s="30" t="s">
        <v>9</v>
      </c>
      <c r="E52" s="22" t="s">
        <v>499</v>
      </c>
      <c r="F52" s="22" t="s">
        <v>495</v>
      </c>
      <c r="G52" s="22" t="s">
        <v>498</v>
      </c>
      <c r="H52" s="22" t="s">
        <v>14</v>
      </c>
      <c r="I52" s="22" t="s">
        <v>500</v>
      </c>
      <c r="J52" s="22" t="s">
        <v>496</v>
      </c>
      <c r="K52" s="22">
        <v>2024</v>
      </c>
      <c r="L52" s="22" t="s">
        <v>497</v>
      </c>
      <c r="M52" s="30">
        <v>4</v>
      </c>
      <c r="N52" s="30">
        <v>98</v>
      </c>
      <c r="O52" s="25" t="s">
        <v>972</v>
      </c>
    </row>
    <row r="53" spans="1:15" ht="138" x14ac:dyDescent="0.25">
      <c r="A53" s="3" t="s">
        <v>69</v>
      </c>
      <c r="B53" s="11" t="s">
        <v>346</v>
      </c>
      <c r="C53" s="6" t="s">
        <v>80</v>
      </c>
      <c r="D53" s="30" t="s">
        <v>9</v>
      </c>
      <c r="E53" s="22" t="s">
        <v>520</v>
      </c>
      <c r="F53" s="22" t="s">
        <v>517</v>
      </c>
      <c r="G53" s="22" t="s">
        <v>516</v>
      </c>
      <c r="H53" s="22" t="s">
        <v>14</v>
      </c>
      <c r="I53" s="22"/>
      <c r="J53" s="22" t="s">
        <v>514</v>
      </c>
      <c r="K53" s="22">
        <v>2022</v>
      </c>
      <c r="L53" s="22" t="s">
        <v>515</v>
      </c>
      <c r="M53" s="30">
        <v>15</v>
      </c>
      <c r="N53" s="30">
        <v>151</v>
      </c>
      <c r="O53" s="25" t="s">
        <v>972</v>
      </c>
    </row>
    <row r="54" spans="1:15" ht="138" x14ac:dyDescent="0.25">
      <c r="A54" s="3" t="s">
        <v>70</v>
      </c>
      <c r="B54" s="11" t="s">
        <v>346</v>
      </c>
      <c r="C54" s="9" t="s">
        <v>89</v>
      </c>
      <c r="D54" s="30" t="s">
        <v>9</v>
      </c>
      <c r="E54" s="22" t="s">
        <v>530</v>
      </c>
      <c r="F54" s="22" t="s">
        <v>531</v>
      </c>
      <c r="G54" s="22" t="s">
        <v>532</v>
      </c>
      <c r="H54" s="22" t="s">
        <v>14</v>
      </c>
      <c r="I54" s="22"/>
      <c r="J54" s="22" t="s">
        <v>529</v>
      </c>
      <c r="K54" s="22">
        <v>2012</v>
      </c>
      <c r="L54" s="22" t="s">
        <v>533</v>
      </c>
      <c r="M54" s="30">
        <v>73</v>
      </c>
      <c r="N54" s="30"/>
      <c r="O54" s="25" t="s">
        <v>972</v>
      </c>
    </row>
    <row r="55" spans="1:15" ht="262.2" x14ac:dyDescent="0.25">
      <c r="A55" s="3" t="s">
        <v>70</v>
      </c>
      <c r="B55" s="11" t="s">
        <v>346</v>
      </c>
      <c r="C55" s="9" t="s">
        <v>89</v>
      </c>
      <c r="D55" s="30" t="s">
        <v>9</v>
      </c>
      <c r="E55" s="22" t="s">
        <v>538</v>
      </c>
      <c r="F55" s="22" t="s">
        <v>539</v>
      </c>
      <c r="G55" s="22" t="s">
        <v>535</v>
      </c>
      <c r="H55" s="22" t="s">
        <v>14</v>
      </c>
      <c r="I55" s="22"/>
      <c r="J55" s="22" t="s">
        <v>1148</v>
      </c>
      <c r="K55" s="22">
        <v>2013</v>
      </c>
      <c r="L55" s="22" t="s">
        <v>537</v>
      </c>
      <c r="M55" s="30">
        <v>204</v>
      </c>
      <c r="N55" s="30">
        <v>61</v>
      </c>
      <c r="O55" s="25" t="s">
        <v>972</v>
      </c>
    </row>
    <row r="56" spans="1:15" ht="151.80000000000001" x14ac:dyDescent="0.25">
      <c r="A56" s="3" t="s">
        <v>70</v>
      </c>
      <c r="B56" s="11" t="s">
        <v>346</v>
      </c>
      <c r="C56" s="6" t="s">
        <v>80</v>
      </c>
      <c r="D56" s="30" t="s">
        <v>31</v>
      </c>
      <c r="E56" s="22" t="s">
        <v>557</v>
      </c>
      <c r="F56" s="22" t="s">
        <v>553</v>
      </c>
      <c r="G56" s="22" t="s">
        <v>555</v>
      </c>
      <c r="H56" s="22" t="s">
        <v>510</v>
      </c>
      <c r="I56" s="22" t="s">
        <v>556</v>
      </c>
      <c r="J56" s="22" t="s">
        <v>552</v>
      </c>
      <c r="K56" s="22"/>
      <c r="L56" s="22" t="s">
        <v>554</v>
      </c>
      <c r="M56" s="30">
        <v>3</v>
      </c>
      <c r="N56" s="30">
        <v>86</v>
      </c>
      <c r="O56" s="25" t="s">
        <v>972</v>
      </c>
    </row>
    <row r="57" spans="1:15" ht="138" x14ac:dyDescent="0.25">
      <c r="A57" s="3" t="s">
        <v>70</v>
      </c>
      <c r="B57" s="11" t="s">
        <v>346</v>
      </c>
      <c r="C57" s="6" t="s">
        <v>80</v>
      </c>
      <c r="D57" s="30" t="s">
        <v>9</v>
      </c>
      <c r="E57" s="22" t="s">
        <v>573</v>
      </c>
      <c r="F57" s="22" t="s">
        <v>571</v>
      </c>
      <c r="G57" s="22"/>
      <c r="H57" s="22" t="s">
        <v>14</v>
      </c>
      <c r="I57" s="22"/>
      <c r="J57" s="22" t="s">
        <v>570</v>
      </c>
      <c r="K57" s="22">
        <v>2020</v>
      </c>
      <c r="L57" s="22" t="s">
        <v>572</v>
      </c>
      <c r="M57" s="30">
        <v>17</v>
      </c>
      <c r="N57" s="30">
        <v>74</v>
      </c>
      <c r="O57" s="25" t="s">
        <v>972</v>
      </c>
    </row>
    <row r="58" spans="1:15" ht="138" x14ac:dyDescent="0.25">
      <c r="A58" s="3" t="s">
        <v>70</v>
      </c>
      <c r="B58" s="11" t="s">
        <v>346</v>
      </c>
      <c r="C58" s="6" t="s">
        <v>80</v>
      </c>
      <c r="D58" s="30" t="s">
        <v>9</v>
      </c>
      <c r="E58" s="22" t="s">
        <v>583</v>
      </c>
      <c r="F58" s="22" t="s">
        <v>582</v>
      </c>
      <c r="G58" s="22" t="s">
        <v>584</v>
      </c>
      <c r="H58" s="22" t="s">
        <v>14</v>
      </c>
      <c r="I58" s="22" t="s">
        <v>585</v>
      </c>
      <c r="J58" s="22" t="s">
        <v>580</v>
      </c>
      <c r="K58" s="22">
        <v>2022</v>
      </c>
      <c r="L58" s="22" t="s">
        <v>581</v>
      </c>
      <c r="M58" s="30">
        <v>4</v>
      </c>
      <c r="N58" s="30">
        <v>50</v>
      </c>
      <c r="O58" s="25" t="s">
        <v>972</v>
      </c>
    </row>
    <row r="59" spans="1:15" ht="193.2" x14ac:dyDescent="0.25">
      <c r="A59" s="3" t="s">
        <v>71</v>
      </c>
      <c r="B59" s="11" t="s">
        <v>346</v>
      </c>
      <c r="C59" s="9" t="s">
        <v>89</v>
      </c>
      <c r="D59" s="30" t="s">
        <v>9</v>
      </c>
      <c r="E59" s="22" t="s">
        <v>592</v>
      </c>
      <c r="F59" s="22" t="s">
        <v>97</v>
      </c>
      <c r="G59" s="22" t="s">
        <v>98</v>
      </c>
      <c r="H59" s="22" t="s">
        <v>14</v>
      </c>
      <c r="I59" s="22" t="s">
        <v>593</v>
      </c>
      <c r="J59" s="22" t="s">
        <v>100</v>
      </c>
      <c r="K59" s="22">
        <v>2021</v>
      </c>
      <c r="L59" s="22" t="s">
        <v>101</v>
      </c>
      <c r="M59" s="30">
        <v>633</v>
      </c>
      <c r="N59" s="30">
        <v>49</v>
      </c>
      <c r="O59" s="25" t="s">
        <v>972</v>
      </c>
    </row>
    <row r="60" spans="1:15" ht="179.4" x14ac:dyDescent="0.25">
      <c r="A60" s="3" t="s">
        <v>71</v>
      </c>
      <c r="B60" s="11" t="s">
        <v>346</v>
      </c>
      <c r="C60" s="9" t="s">
        <v>89</v>
      </c>
      <c r="D60" s="30" t="s">
        <v>9</v>
      </c>
      <c r="E60" s="22" t="s">
        <v>597</v>
      </c>
      <c r="F60" s="22" t="s">
        <v>596</v>
      </c>
      <c r="G60" s="22" t="s">
        <v>598</v>
      </c>
      <c r="H60" s="22" t="s">
        <v>14</v>
      </c>
      <c r="I60" s="22"/>
      <c r="J60" s="22" t="s">
        <v>594</v>
      </c>
      <c r="K60" s="22">
        <v>2020</v>
      </c>
      <c r="L60" s="22" t="s">
        <v>595</v>
      </c>
      <c r="M60" s="30">
        <v>1752</v>
      </c>
      <c r="N60" s="30">
        <v>180</v>
      </c>
      <c r="O60" s="25" t="s">
        <v>972</v>
      </c>
    </row>
    <row r="61" spans="1:15" ht="124.2" x14ac:dyDescent="0.25">
      <c r="A61" s="3" t="s">
        <v>71</v>
      </c>
      <c r="B61" s="11" t="s">
        <v>346</v>
      </c>
      <c r="C61" s="6" t="s">
        <v>80</v>
      </c>
      <c r="D61" s="30" t="s">
        <v>9</v>
      </c>
      <c r="E61" s="22" t="s">
        <v>608</v>
      </c>
      <c r="F61" s="22" t="s">
        <v>607</v>
      </c>
      <c r="G61" s="22" t="s">
        <v>609</v>
      </c>
      <c r="H61" s="22" t="s">
        <v>510</v>
      </c>
      <c r="I61" s="22"/>
      <c r="J61" s="22" t="s">
        <v>604</v>
      </c>
      <c r="K61" s="22">
        <v>2024</v>
      </c>
      <c r="L61" s="22" t="s">
        <v>605</v>
      </c>
      <c r="M61" s="30">
        <v>1</v>
      </c>
      <c r="N61" s="30">
        <v>44</v>
      </c>
      <c r="O61" s="25" t="s">
        <v>972</v>
      </c>
    </row>
    <row r="62" spans="1:15" ht="193.2" x14ac:dyDescent="0.25">
      <c r="A62" s="3" t="s">
        <v>348</v>
      </c>
      <c r="B62" s="11" t="s">
        <v>346</v>
      </c>
      <c r="C62" s="9" t="s">
        <v>89</v>
      </c>
      <c r="D62" s="30" t="s">
        <v>31</v>
      </c>
      <c r="E62" s="22" t="s">
        <v>625</v>
      </c>
      <c r="F62" s="22" t="s">
        <v>616</v>
      </c>
      <c r="G62" s="22" t="s">
        <v>624</v>
      </c>
      <c r="H62" s="22" t="s">
        <v>446</v>
      </c>
      <c r="I62" s="22"/>
      <c r="J62" s="22" t="s">
        <v>623</v>
      </c>
      <c r="K62" s="22">
        <v>2019</v>
      </c>
      <c r="L62" s="22" t="s">
        <v>626</v>
      </c>
      <c r="M62" s="30">
        <v>915</v>
      </c>
      <c r="N62" s="30">
        <v>24</v>
      </c>
      <c r="O62" s="25" t="s">
        <v>972</v>
      </c>
    </row>
    <row r="63" spans="1:15" ht="207" x14ac:dyDescent="0.25">
      <c r="A63" s="3" t="s">
        <v>348</v>
      </c>
      <c r="B63" s="11" t="s">
        <v>346</v>
      </c>
      <c r="C63" s="6" t="s">
        <v>80</v>
      </c>
      <c r="D63" s="30" t="s">
        <v>31</v>
      </c>
      <c r="E63" s="22" t="s">
        <v>636</v>
      </c>
      <c r="F63" s="22" t="s">
        <v>633</v>
      </c>
      <c r="G63" s="22" t="s">
        <v>634</v>
      </c>
      <c r="H63" s="22" t="s">
        <v>446</v>
      </c>
      <c r="I63" s="22"/>
      <c r="J63" s="22" t="s">
        <v>632</v>
      </c>
      <c r="K63" s="22">
        <v>2024</v>
      </c>
      <c r="L63" s="22" t="s">
        <v>635</v>
      </c>
      <c r="M63" s="30">
        <v>0</v>
      </c>
      <c r="N63" s="30">
        <v>115</v>
      </c>
      <c r="O63" s="25" t="s">
        <v>972</v>
      </c>
    </row>
    <row r="64" spans="1:15" ht="138" x14ac:dyDescent="0.25">
      <c r="A64" s="3" t="s">
        <v>348</v>
      </c>
      <c r="B64" s="11" t="s">
        <v>346</v>
      </c>
      <c r="C64" s="6" t="s">
        <v>80</v>
      </c>
      <c r="D64" s="30" t="s">
        <v>9</v>
      </c>
      <c r="E64" s="22" t="s">
        <v>647</v>
      </c>
      <c r="F64" s="22" t="s">
        <v>642</v>
      </c>
      <c r="G64" s="22" t="s">
        <v>646</v>
      </c>
      <c r="H64" s="22" t="s">
        <v>14</v>
      </c>
      <c r="I64" s="22" t="s">
        <v>645</v>
      </c>
      <c r="J64" s="22" t="s">
        <v>643</v>
      </c>
      <c r="K64" s="22">
        <v>2025</v>
      </c>
      <c r="L64" s="22" t="s">
        <v>644</v>
      </c>
      <c r="M64" s="30">
        <v>0</v>
      </c>
      <c r="N64" s="30"/>
      <c r="O64" s="25" t="s">
        <v>972</v>
      </c>
    </row>
    <row r="65" spans="1:15" ht="165.6" x14ac:dyDescent="0.25">
      <c r="A65" s="3" t="s">
        <v>348</v>
      </c>
      <c r="B65" s="11" t="s">
        <v>346</v>
      </c>
      <c r="C65" s="6" t="s">
        <v>80</v>
      </c>
      <c r="D65" s="30" t="s">
        <v>9</v>
      </c>
      <c r="E65" s="22" t="s">
        <v>654</v>
      </c>
      <c r="F65" s="22" t="s">
        <v>653</v>
      </c>
      <c r="G65" s="22" t="s">
        <v>657</v>
      </c>
      <c r="H65" s="22" t="s">
        <v>14</v>
      </c>
      <c r="I65" s="22" t="s">
        <v>656</v>
      </c>
      <c r="J65" s="22" t="s">
        <v>652</v>
      </c>
      <c r="K65" s="22">
        <v>2022</v>
      </c>
      <c r="L65" s="22" t="s">
        <v>655</v>
      </c>
      <c r="M65" s="30">
        <v>15</v>
      </c>
      <c r="N65" s="30">
        <v>91</v>
      </c>
      <c r="O65" s="25" t="s">
        <v>972</v>
      </c>
    </row>
    <row r="66" spans="1:15" ht="234.6" x14ac:dyDescent="0.25">
      <c r="A66" s="3" t="s">
        <v>348</v>
      </c>
      <c r="B66" s="11" t="s">
        <v>346</v>
      </c>
      <c r="C66" s="6" t="s">
        <v>80</v>
      </c>
      <c r="D66" s="30" t="s">
        <v>31</v>
      </c>
      <c r="E66" s="22" t="s">
        <v>668</v>
      </c>
      <c r="F66" s="22" t="s">
        <v>667</v>
      </c>
      <c r="G66" s="22" t="s">
        <v>665</v>
      </c>
      <c r="H66" s="22" t="s">
        <v>446</v>
      </c>
      <c r="I66" s="22"/>
      <c r="J66" s="22" t="s">
        <v>664</v>
      </c>
      <c r="K66" s="22">
        <v>2022</v>
      </c>
      <c r="L66" s="22" t="s">
        <v>666</v>
      </c>
      <c r="M66" s="30">
        <v>47</v>
      </c>
      <c r="N66" s="30">
        <v>48</v>
      </c>
      <c r="O66" s="25" t="s">
        <v>972</v>
      </c>
    </row>
    <row r="67" spans="1:15" ht="193.2" x14ac:dyDescent="0.25">
      <c r="A67" s="3" t="s">
        <v>348</v>
      </c>
      <c r="B67" s="11" t="s">
        <v>346</v>
      </c>
      <c r="C67" s="6" t="s">
        <v>80</v>
      </c>
      <c r="D67" s="30" t="s">
        <v>9</v>
      </c>
      <c r="E67" s="22" t="s">
        <v>675</v>
      </c>
      <c r="F67" s="22" t="s">
        <v>670</v>
      </c>
      <c r="G67" s="22" t="s">
        <v>672</v>
      </c>
      <c r="H67" s="22" t="s">
        <v>14</v>
      </c>
      <c r="I67" s="22"/>
      <c r="J67" s="22" t="s">
        <v>669</v>
      </c>
      <c r="K67" s="22">
        <v>2023</v>
      </c>
      <c r="L67" s="22" t="s">
        <v>671</v>
      </c>
      <c r="M67" s="30">
        <v>7</v>
      </c>
      <c r="N67" s="30">
        <v>88</v>
      </c>
      <c r="O67" s="25" t="s">
        <v>972</v>
      </c>
    </row>
    <row r="68" spans="1:15" ht="193.2" x14ac:dyDescent="0.25">
      <c r="A68" s="3" t="s">
        <v>976</v>
      </c>
      <c r="B68" s="11" t="s">
        <v>346</v>
      </c>
      <c r="C68" s="6" t="s">
        <v>80</v>
      </c>
      <c r="D68" s="30" t="s">
        <v>9</v>
      </c>
      <c r="E68" s="22" t="s">
        <v>614</v>
      </c>
      <c r="F68" s="22" t="s">
        <v>610</v>
      </c>
      <c r="G68" s="22" t="s">
        <v>611</v>
      </c>
      <c r="H68" s="22" t="s">
        <v>14</v>
      </c>
      <c r="I68" s="22"/>
      <c r="J68" s="22" t="s">
        <v>612</v>
      </c>
      <c r="K68" s="22">
        <v>2024</v>
      </c>
      <c r="L68" s="22" t="s">
        <v>613</v>
      </c>
      <c r="M68" s="30">
        <v>4</v>
      </c>
      <c r="N68" s="30">
        <v>206</v>
      </c>
      <c r="O68" s="25" t="s">
        <v>972</v>
      </c>
    </row>
    <row r="69" spans="1:15" ht="165.6" x14ac:dyDescent="0.25">
      <c r="A69" s="3" t="s">
        <v>976</v>
      </c>
      <c r="B69" s="11" t="s">
        <v>346</v>
      </c>
      <c r="C69" s="9" t="s">
        <v>89</v>
      </c>
      <c r="D69" s="30" t="s">
        <v>9</v>
      </c>
      <c r="E69" s="22" t="s">
        <v>209</v>
      </c>
      <c r="F69" s="22" t="s">
        <v>621</v>
      </c>
      <c r="G69" s="22" t="s">
        <v>210</v>
      </c>
      <c r="H69" s="22" t="s">
        <v>14</v>
      </c>
      <c r="I69" s="22" t="s">
        <v>622</v>
      </c>
      <c r="J69" s="22" t="s">
        <v>212</v>
      </c>
      <c r="K69" s="22">
        <v>2019</v>
      </c>
      <c r="L69" s="22" t="s">
        <v>213</v>
      </c>
      <c r="M69" s="30">
        <v>3067</v>
      </c>
      <c r="N69" s="30">
        <v>192</v>
      </c>
      <c r="O69" s="25" t="s">
        <v>972</v>
      </c>
    </row>
    <row r="70" spans="1:15" ht="55.2" x14ac:dyDescent="0.25">
      <c r="A70" s="3" t="s">
        <v>349</v>
      </c>
      <c r="B70" s="11" t="s">
        <v>346</v>
      </c>
      <c r="C70" s="9" t="s">
        <v>89</v>
      </c>
      <c r="D70" s="30" t="s">
        <v>9</v>
      </c>
      <c r="E70" s="22" t="s">
        <v>1093</v>
      </c>
      <c r="F70" s="22" t="s">
        <v>1092</v>
      </c>
      <c r="G70" s="22" t="s">
        <v>1094</v>
      </c>
      <c r="H70" s="22" t="s">
        <v>14</v>
      </c>
      <c r="I70" s="22"/>
      <c r="J70" s="22" t="s">
        <v>1091</v>
      </c>
      <c r="K70" s="22">
        <v>2019</v>
      </c>
      <c r="L70" s="22" t="s">
        <v>1090</v>
      </c>
      <c r="M70" s="30">
        <v>51</v>
      </c>
      <c r="N70" s="30">
        <v>1</v>
      </c>
      <c r="O70" s="25" t="s">
        <v>972</v>
      </c>
    </row>
    <row r="71" spans="1:15" ht="151.80000000000001" x14ac:dyDescent="0.25">
      <c r="A71" s="3" t="s">
        <v>349</v>
      </c>
      <c r="B71" s="11" t="s">
        <v>346</v>
      </c>
      <c r="C71" s="9" t="s">
        <v>89</v>
      </c>
      <c r="D71" s="30" t="s">
        <v>31</v>
      </c>
      <c r="E71" s="22" t="s">
        <v>1099</v>
      </c>
      <c r="F71" s="22" t="s">
        <v>1096</v>
      </c>
      <c r="G71" s="22" t="s">
        <v>1098</v>
      </c>
      <c r="H71" s="22" t="s">
        <v>446</v>
      </c>
      <c r="I71" s="22"/>
      <c r="J71" s="22" t="s">
        <v>1095</v>
      </c>
      <c r="K71" s="22">
        <v>2019</v>
      </c>
      <c r="L71" s="22" t="s">
        <v>1097</v>
      </c>
      <c r="M71" s="30">
        <v>694</v>
      </c>
      <c r="N71" s="30">
        <v>120</v>
      </c>
      <c r="O71" s="25" t="s">
        <v>972</v>
      </c>
    </row>
    <row r="72" spans="1:15" ht="151.80000000000001" x14ac:dyDescent="0.25">
      <c r="A72" s="3" t="s">
        <v>349</v>
      </c>
      <c r="B72" s="11" t="s">
        <v>346</v>
      </c>
      <c r="C72" s="6" t="s">
        <v>80</v>
      </c>
      <c r="D72" s="30" t="s">
        <v>9</v>
      </c>
      <c r="E72" s="22" t="s">
        <v>1103</v>
      </c>
      <c r="F72" s="22" t="s">
        <v>1101</v>
      </c>
      <c r="G72" s="22" t="s">
        <v>1104</v>
      </c>
      <c r="H72" s="22" t="s">
        <v>14</v>
      </c>
      <c r="I72" s="22" t="s">
        <v>1102</v>
      </c>
      <c r="J72" s="22" t="s">
        <v>1100</v>
      </c>
      <c r="K72" s="22">
        <v>2021</v>
      </c>
      <c r="L72" s="22"/>
      <c r="M72" s="30">
        <v>48</v>
      </c>
      <c r="N72" s="30">
        <v>60</v>
      </c>
      <c r="O72" s="25" t="s">
        <v>972</v>
      </c>
    </row>
    <row r="73" spans="1:15" ht="124.2" x14ac:dyDescent="0.25">
      <c r="A73" s="3" t="s">
        <v>349</v>
      </c>
      <c r="B73" s="11" t="s">
        <v>346</v>
      </c>
      <c r="C73" s="6" t="s">
        <v>80</v>
      </c>
      <c r="D73" s="30" t="s">
        <v>31</v>
      </c>
      <c r="E73" s="22" t="s">
        <v>1109</v>
      </c>
      <c r="F73" s="22" t="s">
        <v>1108</v>
      </c>
      <c r="G73" s="22" t="s">
        <v>1110</v>
      </c>
      <c r="H73" s="22" t="s">
        <v>446</v>
      </c>
      <c r="I73" s="22"/>
      <c r="J73" s="22" t="s">
        <v>1106</v>
      </c>
      <c r="K73" s="22">
        <v>2021</v>
      </c>
      <c r="L73" s="22" t="s">
        <v>1107</v>
      </c>
      <c r="M73" s="30">
        <v>19</v>
      </c>
      <c r="N73" s="30">
        <v>35</v>
      </c>
      <c r="O73" s="25" t="s">
        <v>972</v>
      </c>
    </row>
    <row r="74" spans="1:15" ht="207" x14ac:dyDescent="0.25">
      <c r="A74" s="3" t="s">
        <v>349</v>
      </c>
      <c r="B74" s="11" t="s">
        <v>346</v>
      </c>
      <c r="C74" s="6" t="s">
        <v>80</v>
      </c>
      <c r="D74" s="30" t="s">
        <v>9</v>
      </c>
      <c r="E74" s="22" t="s">
        <v>1115</v>
      </c>
      <c r="F74" s="22" t="s">
        <v>1111</v>
      </c>
      <c r="G74" s="22" t="s">
        <v>1113</v>
      </c>
      <c r="H74" s="22" t="s">
        <v>14</v>
      </c>
      <c r="I74" s="22" t="s">
        <v>1116</v>
      </c>
      <c r="J74" s="22" t="s">
        <v>1112</v>
      </c>
      <c r="K74" s="22">
        <v>2023</v>
      </c>
      <c r="L74" s="22" t="s">
        <v>1114</v>
      </c>
      <c r="M74" s="30">
        <v>8</v>
      </c>
      <c r="N74" s="30">
        <v>64</v>
      </c>
      <c r="O74" s="25" t="s">
        <v>972</v>
      </c>
    </row>
    <row r="75" spans="1:15" ht="96.6" x14ac:dyDescent="0.25">
      <c r="A75" s="3" t="s">
        <v>349</v>
      </c>
      <c r="B75" s="11" t="s">
        <v>346</v>
      </c>
      <c r="C75" s="6" t="s">
        <v>80</v>
      </c>
      <c r="D75" s="30" t="s">
        <v>31</v>
      </c>
      <c r="E75" s="22" t="s">
        <v>1120</v>
      </c>
      <c r="F75" s="22" t="s">
        <v>1117</v>
      </c>
      <c r="G75" s="22" t="s">
        <v>1071</v>
      </c>
      <c r="H75" s="22" t="s">
        <v>446</v>
      </c>
      <c r="I75" s="22"/>
      <c r="J75" s="22" t="s">
        <v>1119</v>
      </c>
      <c r="K75" s="22">
        <v>2020</v>
      </c>
      <c r="L75" s="22" t="s">
        <v>1118</v>
      </c>
      <c r="M75" s="30">
        <v>70</v>
      </c>
      <c r="N75" s="30">
        <v>92</v>
      </c>
      <c r="O75" s="25" t="s">
        <v>972</v>
      </c>
    </row>
    <row r="76" spans="1:15" ht="110.4" x14ac:dyDescent="0.25">
      <c r="A76" s="3" t="s">
        <v>349</v>
      </c>
      <c r="B76" s="11" t="s">
        <v>346</v>
      </c>
      <c r="C76" s="6" t="s">
        <v>80</v>
      </c>
      <c r="D76" s="30" t="s">
        <v>31</v>
      </c>
      <c r="E76" s="22" t="s">
        <v>1124</v>
      </c>
      <c r="F76" s="22" t="s">
        <v>1121</v>
      </c>
      <c r="G76" s="22" t="s">
        <v>1110</v>
      </c>
      <c r="H76" s="22" t="s">
        <v>446</v>
      </c>
      <c r="I76" s="22"/>
      <c r="J76" s="22" t="s">
        <v>1122</v>
      </c>
      <c r="K76" s="22">
        <v>2021</v>
      </c>
      <c r="L76" s="22" t="s">
        <v>1123</v>
      </c>
      <c r="M76" s="30">
        <v>8</v>
      </c>
      <c r="N76" s="30">
        <v>18</v>
      </c>
      <c r="O76" s="25" t="s">
        <v>972</v>
      </c>
    </row>
    <row r="77" spans="1:15" ht="138" x14ac:dyDescent="0.25">
      <c r="A77" s="3" t="s">
        <v>349</v>
      </c>
      <c r="B77" s="11" t="s">
        <v>346</v>
      </c>
      <c r="C77" s="6" t="s">
        <v>80</v>
      </c>
      <c r="D77" s="30" t="s">
        <v>9</v>
      </c>
      <c r="E77" s="22" t="s">
        <v>1136</v>
      </c>
      <c r="F77" s="22" t="s">
        <v>1135</v>
      </c>
      <c r="G77" s="22" t="s">
        <v>1138</v>
      </c>
      <c r="H77" s="22" t="s">
        <v>14</v>
      </c>
      <c r="I77" s="22"/>
      <c r="J77" s="22" t="s">
        <v>1134</v>
      </c>
      <c r="K77" s="22">
        <v>2022</v>
      </c>
      <c r="L77" s="22" t="s">
        <v>1137</v>
      </c>
      <c r="M77" s="30">
        <v>67</v>
      </c>
      <c r="N77" s="30">
        <v>58</v>
      </c>
      <c r="O77" s="25" t="s">
        <v>972</v>
      </c>
    </row>
    <row r="78" spans="1:15" ht="151.80000000000001" x14ac:dyDescent="0.25">
      <c r="A78" s="3" t="s">
        <v>349</v>
      </c>
      <c r="B78" s="11" t="s">
        <v>346</v>
      </c>
      <c r="C78" s="6" t="s">
        <v>80</v>
      </c>
      <c r="D78" s="30" t="s">
        <v>9</v>
      </c>
      <c r="E78" s="22" t="s">
        <v>1143</v>
      </c>
      <c r="F78" s="22" t="s">
        <v>1139</v>
      </c>
      <c r="G78" s="22" t="s">
        <v>1142</v>
      </c>
      <c r="H78" s="22" t="s">
        <v>14</v>
      </c>
      <c r="I78" s="22"/>
      <c r="J78" s="22" t="s">
        <v>1140</v>
      </c>
      <c r="K78" s="22">
        <v>2023</v>
      </c>
      <c r="L78" s="22" t="s">
        <v>1141</v>
      </c>
      <c r="M78" s="30">
        <v>28</v>
      </c>
      <c r="N78" s="30">
        <v>70</v>
      </c>
      <c r="O78" s="25" t="s">
        <v>972</v>
      </c>
    </row>
    <row r="79" spans="1:15" ht="151.80000000000001" x14ac:dyDescent="0.25">
      <c r="A79" s="3" t="s">
        <v>349</v>
      </c>
      <c r="B79" s="11" t="s">
        <v>346</v>
      </c>
      <c r="C79" s="6" t="s">
        <v>80</v>
      </c>
      <c r="D79" s="30" t="s">
        <v>9</v>
      </c>
      <c r="E79" s="22" t="s">
        <v>1147</v>
      </c>
      <c r="F79" s="22" t="s">
        <v>1145</v>
      </c>
      <c r="G79" s="22" t="s">
        <v>657</v>
      </c>
      <c r="H79" s="22" t="s">
        <v>14</v>
      </c>
      <c r="I79" s="22"/>
      <c r="J79" s="22" t="s">
        <v>1144</v>
      </c>
      <c r="K79" s="22">
        <v>2024</v>
      </c>
      <c r="L79" s="22" t="s">
        <v>1146</v>
      </c>
      <c r="M79" s="30">
        <v>0</v>
      </c>
      <c r="N79" s="30">
        <v>84</v>
      </c>
      <c r="O79" s="25" t="s">
        <v>972</v>
      </c>
    </row>
    <row r="80" spans="1:15" ht="179.4" x14ac:dyDescent="0.25">
      <c r="A80" s="3" t="s">
        <v>354</v>
      </c>
      <c r="B80" s="11" t="s">
        <v>346</v>
      </c>
      <c r="C80" s="9" t="s">
        <v>89</v>
      </c>
      <c r="D80" s="30" t="s">
        <v>9</v>
      </c>
      <c r="E80" s="22" t="s">
        <v>1022</v>
      </c>
      <c r="F80" s="22" t="s">
        <v>1024</v>
      </c>
      <c r="G80" s="22" t="s">
        <v>1023</v>
      </c>
      <c r="H80" s="22" t="s">
        <v>14</v>
      </c>
      <c r="I80" s="22"/>
      <c r="J80" s="22" t="s">
        <v>1025</v>
      </c>
      <c r="K80" s="22">
        <v>2016</v>
      </c>
      <c r="L80" s="22" t="s">
        <v>1021</v>
      </c>
      <c r="M80" s="30">
        <v>435</v>
      </c>
      <c r="N80" s="30">
        <v>136</v>
      </c>
      <c r="O80" s="25" t="s">
        <v>972</v>
      </c>
    </row>
    <row r="81" spans="1:15" ht="124.2" x14ac:dyDescent="0.25">
      <c r="A81" s="3" t="s">
        <v>354</v>
      </c>
      <c r="B81" s="11" t="s">
        <v>346</v>
      </c>
      <c r="C81" s="9" t="s">
        <v>89</v>
      </c>
      <c r="D81" s="30" t="s">
        <v>9</v>
      </c>
      <c r="E81" s="22" t="s">
        <v>1029</v>
      </c>
      <c r="F81" s="22" t="s">
        <v>335</v>
      </c>
      <c r="G81" s="22" t="s">
        <v>1028</v>
      </c>
      <c r="H81" s="22" t="s">
        <v>14</v>
      </c>
      <c r="I81" s="22"/>
      <c r="J81" s="22" t="s">
        <v>1027</v>
      </c>
      <c r="K81" s="22">
        <v>2011</v>
      </c>
      <c r="L81" s="22" t="s">
        <v>339</v>
      </c>
      <c r="M81" s="30">
        <v>155</v>
      </c>
      <c r="N81" s="30">
        <v>46</v>
      </c>
      <c r="O81" s="25" t="s">
        <v>972</v>
      </c>
    </row>
    <row r="82" spans="1:15" ht="124.2" x14ac:dyDescent="0.25">
      <c r="A82" s="3" t="s">
        <v>354</v>
      </c>
      <c r="B82" s="11" t="s">
        <v>346</v>
      </c>
      <c r="C82" s="9" t="s">
        <v>89</v>
      </c>
      <c r="D82" s="30" t="s">
        <v>31</v>
      </c>
      <c r="E82" s="22" t="s">
        <v>1032</v>
      </c>
      <c r="F82" s="22" t="s">
        <v>1031</v>
      </c>
      <c r="G82" s="22" t="s">
        <v>1033</v>
      </c>
      <c r="H82" s="22" t="s">
        <v>446</v>
      </c>
      <c r="I82" s="22"/>
      <c r="J82" s="22" t="s">
        <v>1030</v>
      </c>
      <c r="K82" s="22">
        <v>2018</v>
      </c>
      <c r="L82" s="22" t="s">
        <v>1034</v>
      </c>
      <c r="M82" s="30">
        <v>89</v>
      </c>
      <c r="N82" s="30">
        <v>9</v>
      </c>
      <c r="O82" s="25" t="s">
        <v>972</v>
      </c>
    </row>
    <row r="83" spans="1:15" ht="158.4" x14ac:dyDescent="0.25">
      <c r="A83" s="3" t="s">
        <v>354</v>
      </c>
      <c r="B83" s="11" t="s">
        <v>346</v>
      </c>
      <c r="C83" s="6" t="s">
        <v>80</v>
      </c>
      <c r="D83" s="30" t="s">
        <v>31</v>
      </c>
      <c r="E83" s="22" t="s">
        <v>1045</v>
      </c>
      <c r="F83" s="22" t="s">
        <v>1041</v>
      </c>
      <c r="G83" s="22" t="s">
        <v>1044</v>
      </c>
      <c r="H83" s="22" t="s">
        <v>446</v>
      </c>
      <c r="I83" s="22"/>
      <c r="J83" s="22" t="s">
        <v>1042</v>
      </c>
      <c r="K83" s="22">
        <v>2022</v>
      </c>
      <c r="L83" s="34" t="s">
        <v>1043</v>
      </c>
      <c r="M83" s="30">
        <v>0</v>
      </c>
      <c r="N83" s="30">
        <v>6</v>
      </c>
      <c r="O83" s="25" t="s">
        <v>972</v>
      </c>
    </row>
    <row r="84" spans="1:15" ht="96.6" x14ac:dyDescent="0.25">
      <c r="A84" s="3" t="s">
        <v>354</v>
      </c>
      <c r="B84" s="11" t="s">
        <v>346</v>
      </c>
      <c r="C84" s="6" t="s">
        <v>80</v>
      </c>
      <c r="D84" s="30" t="s">
        <v>9</v>
      </c>
      <c r="E84" s="22" t="s">
        <v>1055</v>
      </c>
      <c r="F84" s="22" t="s">
        <v>1056</v>
      </c>
      <c r="G84" s="22" t="s">
        <v>1054</v>
      </c>
      <c r="H84" s="22" t="s">
        <v>14</v>
      </c>
      <c r="I84" s="22" t="s">
        <v>1052</v>
      </c>
      <c r="J84" s="22" t="s">
        <v>1051</v>
      </c>
      <c r="K84" s="22">
        <v>2024</v>
      </c>
      <c r="L84" s="22" t="s">
        <v>1053</v>
      </c>
      <c r="M84" s="30">
        <v>1</v>
      </c>
      <c r="N84" s="30">
        <v>46</v>
      </c>
      <c r="O84" s="25" t="s">
        <v>972</v>
      </c>
    </row>
    <row r="85" spans="1:15" ht="110.4" x14ac:dyDescent="0.25">
      <c r="A85" s="3" t="s">
        <v>354</v>
      </c>
      <c r="B85" s="11" t="s">
        <v>346</v>
      </c>
      <c r="C85" s="6" t="s">
        <v>80</v>
      </c>
      <c r="D85" s="30" t="s">
        <v>31</v>
      </c>
      <c r="E85" s="22" t="s">
        <v>1061</v>
      </c>
      <c r="F85" s="22" t="s">
        <v>1060</v>
      </c>
      <c r="G85" s="22" t="s">
        <v>1059</v>
      </c>
      <c r="H85" s="22" t="s">
        <v>446</v>
      </c>
      <c r="I85" s="22" t="s">
        <v>1062</v>
      </c>
      <c r="J85" s="22" t="s">
        <v>1057</v>
      </c>
      <c r="K85" s="22">
        <v>2022</v>
      </c>
      <c r="L85" s="22" t="s">
        <v>1058</v>
      </c>
      <c r="M85" s="30">
        <v>31</v>
      </c>
      <c r="N85" s="30">
        <v>57</v>
      </c>
      <c r="O85" s="25" t="s">
        <v>972</v>
      </c>
    </row>
    <row r="86" spans="1:15" ht="96.6" x14ac:dyDescent="0.25">
      <c r="A86" s="3" t="s">
        <v>354</v>
      </c>
      <c r="B86" s="11" t="s">
        <v>346</v>
      </c>
      <c r="C86" s="6" t="s">
        <v>80</v>
      </c>
      <c r="D86" s="30" t="s">
        <v>31</v>
      </c>
      <c r="E86" s="22" t="s">
        <v>1072</v>
      </c>
      <c r="F86" s="22" t="s">
        <v>1069</v>
      </c>
      <c r="G86" s="22" t="s">
        <v>1071</v>
      </c>
      <c r="H86" s="22" t="s">
        <v>446</v>
      </c>
      <c r="I86" s="22"/>
      <c r="J86" s="22" t="s">
        <v>1070</v>
      </c>
      <c r="K86" s="22">
        <v>2021</v>
      </c>
      <c r="L86" s="22" t="s">
        <v>1073</v>
      </c>
      <c r="M86" s="30">
        <v>64</v>
      </c>
      <c r="N86" s="30">
        <v>102</v>
      </c>
      <c r="O86" s="25" t="s">
        <v>972</v>
      </c>
    </row>
    <row r="87" spans="1:15" ht="124.2" x14ac:dyDescent="0.25">
      <c r="A87" s="3" t="s">
        <v>354</v>
      </c>
      <c r="B87" s="11" t="s">
        <v>346</v>
      </c>
      <c r="C87" s="6" t="s">
        <v>80</v>
      </c>
      <c r="D87" s="30" t="s">
        <v>9</v>
      </c>
      <c r="E87" s="22" t="s">
        <v>1076</v>
      </c>
      <c r="F87" s="22" t="s">
        <v>1074</v>
      </c>
      <c r="G87" s="22" t="s">
        <v>587</v>
      </c>
      <c r="H87" s="22" t="s">
        <v>14</v>
      </c>
      <c r="I87" s="22"/>
      <c r="J87" s="22" t="s">
        <v>1075</v>
      </c>
      <c r="K87" s="22">
        <v>2022</v>
      </c>
      <c r="L87" s="22" t="s">
        <v>1077</v>
      </c>
      <c r="M87" s="30">
        <v>53</v>
      </c>
      <c r="N87" s="30">
        <v>267</v>
      </c>
      <c r="O87" s="25" t="s">
        <v>972</v>
      </c>
    </row>
    <row r="88" spans="1:15" ht="165.6" x14ac:dyDescent="0.25">
      <c r="A88" s="3" t="s">
        <v>354</v>
      </c>
      <c r="B88" s="11" t="s">
        <v>346</v>
      </c>
      <c r="C88" s="6" t="s">
        <v>80</v>
      </c>
      <c r="D88" s="30" t="s">
        <v>9</v>
      </c>
      <c r="E88" s="22" t="s">
        <v>1081</v>
      </c>
      <c r="F88" s="22" t="s">
        <v>1079</v>
      </c>
      <c r="G88" s="22" t="s">
        <v>1083</v>
      </c>
      <c r="H88" s="22" t="s">
        <v>14</v>
      </c>
      <c r="I88" s="22" t="s">
        <v>1082</v>
      </c>
      <c r="J88" s="22" t="s">
        <v>1078</v>
      </c>
      <c r="K88" s="22">
        <v>2024</v>
      </c>
      <c r="L88" s="22" t="s">
        <v>1080</v>
      </c>
      <c r="M88" s="30">
        <v>15</v>
      </c>
      <c r="N88" s="30">
        <v>20</v>
      </c>
      <c r="O88" s="25" t="s">
        <v>972</v>
      </c>
    </row>
    <row r="89" spans="1:15" ht="124.2" x14ac:dyDescent="0.25">
      <c r="A89" s="3" t="s">
        <v>355</v>
      </c>
      <c r="B89" s="11" t="s">
        <v>346</v>
      </c>
      <c r="C89" s="9" t="s">
        <v>89</v>
      </c>
      <c r="D89" s="30" t="s">
        <v>31</v>
      </c>
      <c r="E89" s="22" t="s">
        <v>1019</v>
      </c>
      <c r="F89" s="22" t="s">
        <v>1014</v>
      </c>
      <c r="G89" s="22" t="s">
        <v>1015</v>
      </c>
      <c r="H89" s="22" t="s">
        <v>446</v>
      </c>
      <c r="I89" s="22" t="s">
        <v>1018</v>
      </c>
      <c r="J89" s="22" t="s">
        <v>1017</v>
      </c>
      <c r="K89" s="22">
        <v>2019</v>
      </c>
      <c r="L89" s="22" t="s">
        <v>1016</v>
      </c>
      <c r="M89" s="30">
        <v>66</v>
      </c>
      <c r="N89" s="30">
        <v>46</v>
      </c>
      <c r="O89" s="25" t="s">
        <v>972</v>
      </c>
    </row>
    <row r="90" spans="1:15" ht="151.80000000000001" x14ac:dyDescent="0.25">
      <c r="A90" s="3" t="s">
        <v>356</v>
      </c>
      <c r="B90" s="11" t="s">
        <v>346</v>
      </c>
      <c r="C90" s="9" t="s">
        <v>89</v>
      </c>
      <c r="D90" s="30" t="s">
        <v>31</v>
      </c>
      <c r="E90" s="22" t="s">
        <v>677</v>
      </c>
      <c r="F90" s="22" t="s">
        <v>991</v>
      </c>
      <c r="G90" s="22" t="s">
        <v>992</v>
      </c>
      <c r="H90" s="22" t="s">
        <v>446</v>
      </c>
      <c r="I90" s="22"/>
      <c r="J90" s="22" t="s">
        <v>988</v>
      </c>
      <c r="K90" s="22">
        <v>2023</v>
      </c>
      <c r="L90" s="22" t="s">
        <v>990</v>
      </c>
      <c r="M90" s="30">
        <v>73</v>
      </c>
      <c r="N90" s="30">
        <v>144</v>
      </c>
      <c r="O90" s="25" t="s">
        <v>972</v>
      </c>
    </row>
    <row r="91" spans="1:15" ht="124.2" x14ac:dyDescent="0.25">
      <c r="A91" s="3" t="s">
        <v>356</v>
      </c>
      <c r="B91" s="11" t="s">
        <v>346</v>
      </c>
      <c r="C91" s="9" t="s">
        <v>89</v>
      </c>
      <c r="D91" s="30" t="s">
        <v>31</v>
      </c>
      <c r="E91" s="22" t="s">
        <v>1002</v>
      </c>
      <c r="F91" s="22" t="s">
        <v>999</v>
      </c>
      <c r="G91" s="22" t="s">
        <v>992</v>
      </c>
      <c r="H91" s="22" t="s">
        <v>446</v>
      </c>
      <c r="I91" s="22"/>
      <c r="J91" s="22" t="s">
        <v>1000</v>
      </c>
      <c r="K91" s="22">
        <v>2023</v>
      </c>
      <c r="L91" s="22" t="s">
        <v>1001</v>
      </c>
      <c r="M91" s="30">
        <v>15</v>
      </c>
      <c r="N91" s="30">
        <v>48</v>
      </c>
      <c r="O91" s="25" t="s">
        <v>972</v>
      </c>
    </row>
    <row r="92" spans="1:15" ht="96.6" x14ac:dyDescent="0.25">
      <c r="A92" s="3" t="s">
        <v>356</v>
      </c>
      <c r="B92" s="11" t="s">
        <v>346</v>
      </c>
      <c r="C92" s="9" t="s">
        <v>89</v>
      </c>
      <c r="D92" s="30" t="s">
        <v>31</v>
      </c>
      <c r="E92" s="22" t="s">
        <v>1004</v>
      </c>
      <c r="F92" s="22" t="s">
        <v>1003</v>
      </c>
      <c r="G92" s="22" t="s">
        <v>1005</v>
      </c>
      <c r="H92" s="22" t="s">
        <v>446</v>
      </c>
      <c r="I92" s="22" t="s">
        <v>86</v>
      </c>
      <c r="J92" s="22" t="s">
        <v>1006</v>
      </c>
      <c r="K92" s="22">
        <v>2022</v>
      </c>
      <c r="L92" s="22" t="s">
        <v>1007</v>
      </c>
      <c r="M92" s="30">
        <v>9</v>
      </c>
      <c r="N92" s="30">
        <v>33</v>
      </c>
      <c r="O92" s="25" t="s">
        <v>972</v>
      </c>
    </row>
  </sheetData>
  <autoFilter ref="A1:O92" xr:uid="{3F1DA093-C3EF-46C5-8EB1-1C12E6521675}"/>
  <phoneticPr fontId="4" type="noConversion"/>
  <conditionalFormatting sqref="F74:F1048576 F12:F72 F1:F2">
    <cfRule type="duplicateValues" dxfId="8" priority="1"/>
    <cfRule type="duplicateValues" dxfId="7" priority="2"/>
  </conditionalFormatting>
  <hyperlinks>
    <hyperlink ref="L83" r:id="rId1" xr:uid="{74110BE9-BE75-40D7-A681-DB2255BCE89F}"/>
    <hyperlink ref="L22" r:id="rId2" xr:uid="{33D462B1-09A2-466B-AD21-2F073E4038C7}"/>
    <hyperlink ref="L33" r:id="rId3" xr:uid="{A2FD51AB-30CC-4F76-B0CF-98C2E2506AE9}"/>
  </hyperlinks>
  <pageMargins left="0.75" right="0.75" top="1" bottom="1" header="0.5" footer="0.5"/>
  <pageSetup orientation="portrait" horizontalDpi="300" verticalDpi="3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A4502-31C0-44E2-B1F6-9F5BE34AB559}">
  <sheetPr>
    <tabColor rgb="FF92D050"/>
  </sheetPr>
  <dimension ref="A1:M36"/>
  <sheetViews>
    <sheetView zoomScale="70" zoomScaleNormal="70" workbookViewId="0">
      <selection activeCell="J2" sqref="J2"/>
    </sheetView>
  </sheetViews>
  <sheetFormatPr baseColWidth="10" defaultColWidth="10.88671875" defaultRowHeight="14.4" x14ac:dyDescent="0.3"/>
  <cols>
    <col min="1" max="3" width="10.88671875" style="35"/>
    <col min="4" max="4" width="28.77734375" style="35" customWidth="1"/>
    <col min="5" max="6" width="10.88671875" style="35"/>
    <col min="7" max="7" width="24.21875" style="35" customWidth="1"/>
    <col min="8" max="8" width="87.44140625" style="35" customWidth="1"/>
    <col min="9" max="16384" width="10.88671875" style="35"/>
  </cols>
  <sheetData>
    <row r="1" spans="1:13" ht="27.6" x14ac:dyDescent="0.3">
      <c r="A1" s="72" t="s">
        <v>72</v>
      </c>
      <c r="B1" s="73" t="s">
        <v>0</v>
      </c>
      <c r="C1" s="73" t="s">
        <v>1</v>
      </c>
      <c r="D1" s="73" t="s">
        <v>2</v>
      </c>
      <c r="E1" s="73" t="s">
        <v>3</v>
      </c>
      <c r="F1" s="73" t="s">
        <v>4</v>
      </c>
      <c r="G1" s="73" t="s">
        <v>353</v>
      </c>
      <c r="H1" s="73" t="s">
        <v>6</v>
      </c>
      <c r="I1" s="73" t="s">
        <v>7</v>
      </c>
      <c r="J1" s="73" t="s">
        <v>8</v>
      </c>
      <c r="K1" s="73" t="s">
        <v>350</v>
      </c>
      <c r="L1" s="73" t="s">
        <v>973</v>
      </c>
      <c r="M1" s="73" t="s">
        <v>974</v>
      </c>
    </row>
    <row r="2" spans="1:13" ht="193.2" x14ac:dyDescent="0.3">
      <c r="A2" s="38" t="s">
        <v>61</v>
      </c>
      <c r="B2" s="37" t="s">
        <v>9</v>
      </c>
      <c r="C2" s="37" t="s">
        <v>18</v>
      </c>
      <c r="D2" s="37" t="s">
        <v>19</v>
      </c>
      <c r="E2" s="37" t="s">
        <v>20</v>
      </c>
      <c r="F2" s="37" t="s">
        <v>14</v>
      </c>
      <c r="G2" s="37" t="s">
        <v>21</v>
      </c>
      <c r="H2" s="37" t="s">
        <v>22</v>
      </c>
      <c r="I2" s="37">
        <v>2023</v>
      </c>
      <c r="J2" s="37" t="s">
        <v>23</v>
      </c>
      <c r="K2" s="37" t="s">
        <v>351</v>
      </c>
      <c r="L2" s="36">
        <v>16</v>
      </c>
      <c r="M2" s="36">
        <v>90</v>
      </c>
    </row>
    <row r="3" spans="1:13" ht="124.2" x14ac:dyDescent="0.3">
      <c r="A3" s="38" t="s">
        <v>62</v>
      </c>
      <c r="B3" s="37" t="s">
        <v>9</v>
      </c>
      <c r="C3" s="37" t="s">
        <v>39</v>
      </c>
      <c r="D3" s="37" t="s">
        <v>40</v>
      </c>
      <c r="E3" s="37" t="s">
        <v>41</v>
      </c>
      <c r="F3" s="37" t="s">
        <v>14</v>
      </c>
      <c r="G3" s="37" t="s">
        <v>42</v>
      </c>
      <c r="H3" s="37" t="s">
        <v>43</v>
      </c>
      <c r="I3" s="37">
        <v>2023</v>
      </c>
      <c r="J3" s="37" t="s">
        <v>44</v>
      </c>
      <c r="K3" s="37" t="s">
        <v>351</v>
      </c>
      <c r="L3" s="36">
        <v>31</v>
      </c>
      <c r="M3" s="36">
        <v>48</v>
      </c>
    </row>
    <row r="4" spans="1:13" ht="124.2" x14ac:dyDescent="0.3">
      <c r="A4" s="38" t="s">
        <v>63</v>
      </c>
      <c r="B4" s="37" t="s">
        <v>31</v>
      </c>
      <c r="C4" s="37" t="s">
        <v>32</v>
      </c>
      <c r="D4" s="37" t="s">
        <v>33</v>
      </c>
      <c r="E4" s="37" t="s">
        <v>34</v>
      </c>
      <c r="F4" s="37" t="s">
        <v>35</v>
      </c>
      <c r="G4" s="37" t="s">
        <v>36</v>
      </c>
      <c r="H4" s="37" t="s">
        <v>37</v>
      </c>
      <c r="I4" s="37">
        <v>2021</v>
      </c>
      <c r="J4" s="37" t="s">
        <v>38</v>
      </c>
      <c r="K4" s="37" t="s">
        <v>351</v>
      </c>
      <c r="L4" s="36">
        <v>21</v>
      </c>
      <c r="M4" s="36">
        <v>67</v>
      </c>
    </row>
    <row r="5" spans="1:13" ht="151.80000000000001" x14ac:dyDescent="0.3">
      <c r="A5" s="38" t="s">
        <v>64</v>
      </c>
      <c r="B5" s="37" t="s">
        <v>9</v>
      </c>
      <c r="C5" s="37" t="s">
        <v>10</v>
      </c>
      <c r="D5" s="37" t="s">
        <v>12</v>
      </c>
      <c r="E5" s="37" t="s">
        <v>13</v>
      </c>
      <c r="F5" s="37" t="s">
        <v>14</v>
      </c>
      <c r="G5" s="37" t="s">
        <v>15</v>
      </c>
      <c r="H5" s="37" t="s">
        <v>16</v>
      </c>
      <c r="I5" s="37">
        <v>2023</v>
      </c>
      <c r="J5" s="37" t="s">
        <v>17</v>
      </c>
      <c r="K5" s="37" t="s">
        <v>351</v>
      </c>
      <c r="L5" s="36">
        <v>35</v>
      </c>
      <c r="M5" s="36">
        <v>105</v>
      </c>
    </row>
    <row r="6" spans="1:13" ht="124.2" x14ac:dyDescent="0.3">
      <c r="A6" s="38" t="s">
        <v>65</v>
      </c>
      <c r="B6" s="37" t="s">
        <v>31</v>
      </c>
      <c r="C6" s="37" t="s">
        <v>56</v>
      </c>
      <c r="D6" s="37" t="s">
        <v>57</v>
      </c>
      <c r="E6" s="37" t="s">
        <v>58</v>
      </c>
      <c r="F6" s="37" t="s">
        <v>35</v>
      </c>
      <c r="G6" s="37" t="s">
        <v>11</v>
      </c>
      <c r="H6" s="37" t="s">
        <v>59</v>
      </c>
      <c r="I6" s="37">
        <v>2023</v>
      </c>
      <c r="J6" s="37" t="s">
        <v>60</v>
      </c>
      <c r="K6" s="37" t="s">
        <v>351</v>
      </c>
      <c r="L6" s="36">
        <v>0</v>
      </c>
      <c r="M6" s="36">
        <v>27</v>
      </c>
    </row>
    <row r="7" spans="1:13" ht="96.6" x14ac:dyDescent="0.3">
      <c r="A7" s="38" t="s">
        <v>66</v>
      </c>
      <c r="B7" s="37" t="s">
        <v>31</v>
      </c>
      <c r="C7" s="37" t="s">
        <v>45</v>
      </c>
      <c r="D7" s="37" t="s">
        <v>46</v>
      </c>
      <c r="E7" s="37" t="s">
        <v>47</v>
      </c>
      <c r="F7" s="37" t="s">
        <v>35</v>
      </c>
      <c r="G7" s="37" t="s">
        <v>11</v>
      </c>
      <c r="H7" s="37" t="s">
        <v>48</v>
      </c>
      <c r="I7" s="37">
        <v>2021</v>
      </c>
      <c r="J7" s="37" t="s">
        <v>49</v>
      </c>
      <c r="K7" s="37" t="s">
        <v>351</v>
      </c>
      <c r="L7" s="36">
        <v>12</v>
      </c>
      <c r="M7" s="36">
        <v>14</v>
      </c>
    </row>
    <row r="8" spans="1:13" ht="138" x14ac:dyDescent="0.3">
      <c r="A8" s="38" t="s">
        <v>67</v>
      </c>
      <c r="B8" s="37" t="s">
        <v>9</v>
      </c>
      <c r="C8" s="37" t="s">
        <v>25</v>
      </c>
      <c r="D8" s="37" t="s">
        <v>26</v>
      </c>
      <c r="E8" s="37" t="s">
        <v>27</v>
      </c>
      <c r="F8" s="37" t="s">
        <v>14</v>
      </c>
      <c r="G8" s="37" t="s">
        <v>28</v>
      </c>
      <c r="H8" s="37" t="s">
        <v>29</v>
      </c>
      <c r="I8" s="37">
        <v>2022</v>
      </c>
      <c r="J8" s="37" t="s">
        <v>30</v>
      </c>
      <c r="K8" s="37" t="s">
        <v>351</v>
      </c>
      <c r="L8" s="36">
        <v>19</v>
      </c>
      <c r="M8" s="36">
        <v>67</v>
      </c>
    </row>
    <row r="9" spans="1:13" ht="276" x14ac:dyDescent="0.3">
      <c r="A9" s="38" t="s">
        <v>68</v>
      </c>
      <c r="B9" s="36" t="s">
        <v>9</v>
      </c>
      <c r="C9" s="37" t="s">
        <v>96</v>
      </c>
      <c r="D9" s="37" t="s">
        <v>91</v>
      </c>
      <c r="E9" s="37" t="s">
        <v>1170</v>
      </c>
      <c r="F9" s="37" t="s">
        <v>14</v>
      </c>
      <c r="G9" s="37" t="s">
        <v>95</v>
      </c>
      <c r="H9" s="37" t="s">
        <v>94</v>
      </c>
      <c r="I9" s="37">
        <v>2023</v>
      </c>
      <c r="J9" s="37" t="s">
        <v>93</v>
      </c>
      <c r="K9" s="37" t="s">
        <v>352</v>
      </c>
      <c r="L9" s="36">
        <v>202</v>
      </c>
      <c r="M9" s="36">
        <v>58</v>
      </c>
    </row>
    <row r="10" spans="1:13" ht="193.2" x14ac:dyDescent="0.3">
      <c r="A10" s="38" t="s">
        <v>69</v>
      </c>
      <c r="B10" s="36" t="s">
        <v>31</v>
      </c>
      <c r="C10" s="37" t="s">
        <v>139</v>
      </c>
      <c r="D10" s="37" t="s">
        <v>129</v>
      </c>
      <c r="E10" s="37" t="s">
        <v>131</v>
      </c>
      <c r="F10" s="37" t="s">
        <v>35</v>
      </c>
      <c r="G10" s="37" t="s">
        <v>133</v>
      </c>
      <c r="H10" s="37" t="s">
        <v>128</v>
      </c>
      <c r="I10" s="37">
        <v>2019</v>
      </c>
      <c r="J10" s="37" t="s">
        <v>132</v>
      </c>
      <c r="K10" s="37" t="s">
        <v>352</v>
      </c>
      <c r="L10" s="36">
        <v>1101</v>
      </c>
      <c r="M10" s="36">
        <v>45</v>
      </c>
    </row>
    <row r="11" spans="1:13" ht="110.4" x14ac:dyDescent="0.3">
      <c r="A11" s="38" t="s">
        <v>70</v>
      </c>
      <c r="B11" s="36" t="s">
        <v>9</v>
      </c>
      <c r="C11" s="37" t="s">
        <v>147</v>
      </c>
      <c r="D11" s="37" t="s">
        <v>146</v>
      </c>
      <c r="E11" s="37" t="s">
        <v>149</v>
      </c>
      <c r="F11" s="37" t="s">
        <v>14</v>
      </c>
      <c r="G11" s="37"/>
      <c r="H11" s="37" t="s">
        <v>148</v>
      </c>
      <c r="I11" s="37">
        <v>2019</v>
      </c>
      <c r="J11" s="37" t="s">
        <v>186</v>
      </c>
      <c r="K11" s="37" t="s">
        <v>352</v>
      </c>
      <c r="L11" s="36">
        <v>1133</v>
      </c>
      <c r="M11" s="36">
        <v>161</v>
      </c>
    </row>
    <row r="12" spans="1:13" ht="55.2" x14ac:dyDescent="0.3">
      <c r="A12" s="38" t="s">
        <v>71</v>
      </c>
      <c r="B12" s="36" t="s">
        <v>9</v>
      </c>
      <c r="C12" s="37" t="s">
        <v>127</v>
      </c>
      <c r="D12" s="37" t="s">
        <v>122</v>
      </c>
      <c r="E12" s="37" t="s">
        <v>126</v>
      </c>
      <c r="F12" s="37" t="s">
        <v>14</v>
      </c>
      <c r="G12" s="37" t="s">
        <v>125</v>
      </c>
      <c r="H12" s="37" t="s">
        <v>123</v>
      </c>
      <c r="I12" s="37">
        <v>2024</v>
      </c>
      <c r="J12" s="37" t="s">
        <v>124</v>
      </c>
      <c r="K12" s="37" t="s">
        <v>352</v>
      </c>
      <c r="L12" s="36">
        <v>16</v>
      </c>
      <c r="M12" s="36">
        <v>70</v>
      </c>
    </row>
    <row r="13" spans="1:13" ht="179.4" x14ac:dyDescent="0.3">
      <c r="A13" s="38" t="s">
        <v>348</v>
      </c>
      <c r="B13" s="36" t="s">
        <v>31</v>
      </c>
      <c r="C13" s="37" t="s">
        <v>154</v>
      </c>
      <c r="D13" s="37" t="s">
        <v>163</v>
      </c>
      <c r="E13" s="37" t="s">
        <v>172</v>
      </c>
      <c r="F13" s="37" t="s">
        <v>35</v>
      </c>
      <c r="G13" s="37" t="s">
        <v>198</v>
      </c>
      <c r="H13" s="37" t="s">
        <v>180</v>
      </c>
      <c r="I13" s="37">
        <v>2021</v>
      </c>
      <c r="J13" s="37" t="s">
        <v>190</v>
      </c>
      <c r="K13" s="37" t="s">
        <v>352</v>
      </c>
      <c r="L13" s="36">
        <v>318</v>
      </c>
      <c r="M13" s="36">
        <v>81</v>
      </c>
    </row>
    <row r="14" spans="1:13" ht="138" x14ac:dyDescent="0.3">
      <c r="A14" s="38" t="s">
        <v>349</v>
      </c>
      <c r="B14" s="36" t="s">
        <v>31</v>
      </c>
      <c r="C14" s="37" t="s">
        <v>155</v>
      </c>
      <c r="D14" s="37" t="s">
        <v>164</v>
      </c>
      <c r="E14" s="37" t="s">
        <v>173</v>
      </c>
      <c r="F14" s="37" t="s">
        <v>35</v>
      </c>
      <c r="G14" s="37" t="s">
        <v>199</v>
      </c>
      <c r="H14" s="37" t="s">
        <v>181</v>
      </c>
      <c r="I14" s="37">
        <v>2020</v>
      </c>
      <c r="J14" s="37" t="s">
        <v>191</v>
      </c>
      <c r="K14" s="37" t="s">
        <v>352</v>
      </c>
      <c r="L14" s="36">
        <v>527</v>
      </c>
      <c r="M14" s="36">
        <v>101</v>
      </c>
    </row>
    <row r="15" spans="1:13" ht="179.4" x14ac:dyDescent="0.3">
      <c r="A15" s="38" t="s">
        <v>354</v>
      </c>
      <c r="B15" s="36" t="s">
        <v>9</v>
      </c>
      <c r="C15" s="37" t="s">
        <v>235</v>
      </c>
      <c r="D15" s="37" t="s">
        <v>254</v>
      </c>
      <c r="E15" s="37" t="s">
        <v>255</v>
      </c>
      <c r="F15" s="37" t="s">
        <v>261</v>
      </c>
      <c r="G15" s="37" t="s">
        <v>270</v>
      </c>
      <c r="H15" s="37" t="s">
        <v>283</v>
      </c>
      <c r="I15" s="37">
        <v>2020</v>
      </c>
      <c r="J15" s="37" t="s">
        <v>295</v>
      </c>
      <c r="K15" s="37" t="s">
        <v>352</v>
      </c>
      <c r="L15" s="36">
        <v>2026</v>
      </c>
      <c r="M15" s="36">
        <v>180</v>
      </c>
    </row>
    <row r="16" spans="1:13" ht="96.6" x14ac:dyDescent="0.3">
      <c r="A16" s="38" t="s">
        <v>355</v>
      </c>
      <c r="B16" s="36" t="s">
        <v>31</v>
      </c>
      <c r="C16" s="37" t="s">
        <v>79</v>
      </c>
      <c r="D16" s="37" t="s">
        <v>74</v>
      </c>
      <c r="E16" s="37" t="s">
        <v>78</v>
      </c>
      <c r="F16" s="37" t="s">
        <v>35</v>
      </c>
      <c r="G16" s="37" t="s">
        <v>77</v>
      </c>
      <c r="H16" s="37" t="s">
        <v>76</v>
      </c>
      <c r="I16" s="37">
        <v>2024</v>
      </c>
      <c r="J16" s="37" t="s">
        <v>75</v>
      </c>
      <c r="K16" s="37" t="s">
        <v>352</v>
      </c>
      <c r="L16" s="36">
        <v>1</v>
      </c>
      <c r="M16" s="36">
        <v>13</v>
      </c>
    </row>
    <row r="17" spans="1:13" ht="165.6" x14ac:dyDescent="0.3">
      <c r="A17" s="38" t="s">
        <v>356</v>
      </c>
      <c r="B17" s="10" t="s">
        <v>31</v>
      </c>
      <c r="C17" s="7" t="s">
        <v>81</v>
      </c>
      <c r="D17" s="37" t="s">
        <v>83</v>
      </c>
      <c r="E17" s="37" t="s">
        <v>82</v>
      </c>
      <c r="F17" s="37" t="s">
        <v>35</v>
      </c>
      <c r="G17" s="37" t="s">
        <v>86</v>
      </c>
      <c r="H17" s="37" t="s">
        <v>84</v>
      </c>
      <c r="I17" s="37">
        <v>2024</v>
      </c>
      <c r="J17" s="37" t="s">
        <v>85</v>
      </c>
      <c r="K17" s="37" t="s">
        <v>352</v>
      </c>
      <c r="L17" s="36">
        <v>1</v>
      </c>
      <c r="M17" s="36">
        <v>28</v>
      </c>
    </row>
    <row r="18" spans="1:13" ht="220.8" x14ac:dyDescent="0.3">
      <c r="A18" s="38" t="s">
        <v>357</v>
      </c>
      <c r="B18" s="36" t="s">
        <v>9</v>
      </c>
      <c r="C18" s="37" t="s">
        <v>421</v>
      </c>
      <c r="D18" s="37" t="s">
        <v>407</v>
      </c>
      <c r="E18" s="37" t="s">
        <v>394</v>
      </c>
      <c r="F18" s="37" t="s">
        <v>261</v>
      </c>
      <c r="G18" s="37" t="s">
        <v>484</v>
      </c>
      <c r="H18" s="37" t="s">
        <v>435</v>
      </c>
      <c r="I18" s="37">
        <v>2024</v>
      </c>
      <c r="J18" s="37" t="s">
        <v>380</v>
      </c>
      <c r="K18" s="37" t="s">
        <v>376</v>
      </c>
      <c r="L18" s="36">
        <v>1</v>
      </c>
      <c r="M18" s="36"/>
    </row>
    <row r="19" spans="1:13" ht="138" x14ac:dyDescent="0.3">
      <c r="A19" s="38" t="s">
        <v>358</v>
      </c>
      <c r="B19" s="36" t="s">
        <v>31</v>
      </c>
      <c r="C19" s="37" t="s">
        <v>464</v>
      </c>
      <c r="D19" s="37" t="s">
        <v>448</v>
      </c>
      <c r="E19" s="37" t="s">
        <v>458</v>
      </c>
      <c r="F19" s="37" t="s">
        <v>446</v>
      </c>
      <c r="G19" s="37" t="s">
        <v>480</v>
      </c>
      <c r="H19" s="37" t="s">
        <v>475</v>
      </c>
      <c r="I19" s="37">
        <v>2019</v>
      </c>
      <c r="J19" s="37" t="s">
        <v>470</v>
      </c>
      <c r="K19" s="37" t="s">
        <v>376</v>
      </c>
      <c r="L19" s="36">
        <v>95</v>
      </c>
      <c r="M19" s="36"/>
    </row>
    <row r="20" spans="1:13" ht="151.80000000000001" x14ac:dyDescent="0.3">
      <c r="A20" s="38" t="s">
        <v>528</v>
      </c>
      <c r="B20" s="36" t="s">
        <v>9</v>
      </c>
      <c r="C20" s="37" t="s">
        <v>503</v>
      </c>
      <c r="D20" s="37" t="s">
        <v>504</v>
      </c>
      <c r="E20" s="37" t="s">
        <v>505</v>
      </c>
      <c r="F20" s="37" t="s">
        <v>14</v>
      </c>
      <c r="G20" s="37" t="s">
        <v>506</v>
      </c>
      <c r="H20" s="37" t="s">
        <v>501</v>
      </c>
      <c r="I20" s="37">
        <v>2023</v>
      </c>
      <c r="J20" s="37" t="s">
        <v>502</v>
      </c>
      <c r="K20" s="37" t="s">
        <v>352</v>
      </c>
      <c r="L20" s="36">
        <v>8</v>
      </c>
      <c r="M20" s="36">
        <v>111</v>
      </c>
    </row>
    <row r="21" spans="1:13" ht="289.8" x14ac:dyDescent="0.3">
      <c r="A21" s="38" t="s">
        <v>1150</v>
      </c>
      <c r="B21" s="36" t="s">
        <v>31</v>
      </c>
      <c r="C21" s="37" t="s">
        <v>511</v>
      </c>
      <c r="D21" s="37" t="s">
        <v>512</v>
      </c>
      <c r="E21" s="37" t="s">
        <v>509</v>
      </c>
      <c r="F21" s="37" t="s">
        <v>35</v>
      </c>
      <c r="G21" s="37" t="s">
        <v>513</v>
      </c>
      <c r="H21" s="37" t="s">
        <v>507</v>
      </c>
      <c r="I21" s="37">
        <v>2023</v>
      </c>
      <c r="J21" s="37" t="s">
        <v>508</v>
      </c>
      <c r="K21" s="37" t="s">
        <v>606</v>
      </c>
      <c r="L21" s="36">
        <v>3</v>
      </c>
      <c r="M21" s="36">
        <v>38</v>
      </c>
    </row>
    <row r="22" spans="1:13" ht="179.4" x14ac:dyDescent="0.3">
      <c r="A22" s="38" t="s">
        <v>1151</v>
      </c>
      <c r="B22" s="36" t="s">
        <v>9</v>
      </c>
      <c r="C22" s="37" t="s">
        <v>560</v>
      </c>
      <c r="D22" s="37" t="s">
        <v>559</v>
      </c>
      <c r="E22" s="37" t="s">
        <v>563</v>
      </c>
      <c r="F22" s="37" t="s">
        <v>14</v>
      </c>
      <c r="G22" s="37" t="s">
        <v>562</v>
      </c>
      <c r="H22" s="37" t="s">
        <v>558</v>
      </c>
      <c r="I22" s="37">
        <v>2020</v>
      </c>
      <c r="J22" s="37" t="s">
        <v>561</v>
      </c>
      <c r="K22" s="37" t="s">
        <v>1153</v>
      </c>
      <c r="L22" s="36">
        <v>31</v>
      </c>
      <c r="M22" s="36">
        <v>173</v>
      </c>
    </row>
    <row r="23" spans="1:13" ht="124.2" x14ac:dyDescent="0.3">
      <c r="A23" s="38" t="s">
        <v>1152</v>
      </c>
      <c r="B23" s="36" t="s">
        <v>9</v>
      </c>
      <c r="C23" s="37" t="s">
        <v>591</v>
      </c>
      <c r="D23" s="37" t="s">
        <v>590</v>
      </c>
      <c r="E23" s="37" t="s">
        <v>587</v>
      </c>
      <c r="F23" s="37" t="s">
        <v>14</v>
      </c>
      <c r="G23" s="37" t="s">
        <v>589</v>
      </c>
      <c r="H23" s="37" t="s">
        <v>586</v>
      </c>
      <c r="I23" s="37">
        <v>2022</v>
      </c>
      <c r="J23" s="37" t="s">
        <v>588</v>
      </c>
      <c r="K23" s="37" t="s">
        <v>352</v>
      </c>
      <c r="L23" s="36">
        <v>72</v>
      </c>
      <c r="M23" s="36"/>
    </row>
    <row r="24" spans="1:13" ht="193.2" x14ac:dyDescent="0.3">
      <c r="A24" s="38" t="s">
        <v>1154</v>
      </c>
      <c r="B24" s="36" t="s">
        <v>9</v>
      </c>
      <c r="C24" s="37" t="s">
        <v>641</v>
      </c>
      <c r="D24" s="37" t="s">
        <v>637</v>
      </c>
      <c r="E24" s="37" t="s">
        <v>639</v>
      </c>
      <c r="F24" s="37" t="s">
        <v>14</v>
      </c>
      <c r="G24" s="37"/>
      <c r="H24" s="37" t="s">
        <v>638</v>
      </c>
      <c r="I24" s="37">
        <v>2025</v>
      </c>
      <c r="J24" s="37" t="s">
        <v>640</v>
      </c>
      <c r="K24" s="37" t="s">
        <v>1155</v>
      </c>
      <c r="L24" s="36">
        <v>39</v>
      </c>
      <c r="M24" s="36">
        <v>339</v>
      </c>
    </row>
    <row r="25" spans="1:13" ht="151.80000000000001" x14ac:dyDescent="0.3">
      <c r="A25" s="38" t="s">
        <v>1156</v>
      </c>
      <c r="B25" s="36" t="s">
        <v>9</v>
      </c>
      <c r="C25" s="37" t="s">
        <v>578</v>
      </c>
      <c r="D25" s="37" t="s">
        <v>576</v>
      </c>
      <c r="E25" s="37" t="s">
        <v>579</v>
      </c>
      <c r="F25" s="37" t="s">
        <v>14</v>
      </c>
      <c r="G25" s="37" t="s">
        <v>577</v>
      </c>
      <c r="H25" s="37" t="s">
        <v>574</v>
      </c>
      <c r="I25" s="37">
        <v>2023</v>
      </c>
      <c r="J25" s="37" t="s">
        <v>575</v>
      </c>
      <c r="K25" s="37" t="s">
        <v>352</v>
      </c>
      <c r="L25" s="36">
        <v>3</v>
      </c>
      <c r="M25" s="36">
        <v>146</v>
      </c>
    </row>
    <row r="26" spans="1:13" ht="124.2" x14ac:dyDescent="0.3">
      <c r="A26" s="38" t="s">
        <v>1157</v>
      </c>
      <c r="B26" s="36" t="s">
        <v>31</v>
      </c>
      <c r="C26" s="37" t="s">
        <v>617</v>
      </c>
      <c r="D26" s="37" t="s">
        <v>615</v>
      </c>
      <c r="E26" s="37" t="s">
        <v>1169</v>
      </c>
      <c r="F26" s="37" t="s">
        <v>35</v>
      </c>
      <c r="G26" s="37" t="s">
        <v>619</v>
      </c>
      <c r="H26" s="37" t="s">
        <v>620</v>
      </c>
      <c r="I26" s="37">
        <v>2020</v>
      </c>
      <c r="J26" s="37"/>
      <c r="K26" s="37" t="s">
        <v>352</v>
      </c>
      <c r="L26" s="36">
        <v>10</v>
      </c>
      <c r="M26" s="36">
        <v>35</v>
      </c>
    </row>
    <row r="27" spans="1:13" ht="165.6" x14ac:dyDescent="0.3">
      <c r="A27" s="38" t="s">
        <v>1158</v>
      </c>
      <c r="B27" s="36" t="s">
        <v>31</v>
      </c>
      <c r="C27" s="37" t="s">
        <v>631</v>
      </c>
      <c r="D27" s="37" t="s">
        <v>629</v>
      </c>
      <c r="E27" s="37" t="s">
        <v>630</v>
      </c>
      <c r="F27" s="37" t="s">
        <v>446</v>
      </c>
      <c r="G27" s="37"/>
      <c r="H27" s="37" t="s">
        <v>628</v>
      </c>
      <c r="I27" s="37">
        <v>2024</v>
      </c>
      <c r="J27" s="37" t="s">
        <v>627</v>
      </c>
      <c r="K27" s="37" t="s">
        <v>606</v>
      </c>
      <c r="L27" s="36">
        <v>0</v>
      </c>
      <c r="M27" s="36">
        <v>73</v>
      </c>
    </row>
    <row r="28" spans="1:13" ht="138" x14ac:dyDescent="0.3">
      <c r="A28" s="38" t="s">
        <v>1159</v>
      </c>
      <c r="B28" s="36" t="s">
        <v>9</v>
      </c>
      <c r="C28" s="37" t="s">
        <v>662</v>
      </c>
      <c r="D28" s="37" t="s">
        <v>661</v>
      </c>
      <c r="E28" s="37" t="s">
        <v>663</v>
      </c>
      <c r="F28" s="37" t="s">
        <v>14</v>
      </c>
      <c r="G28" s="37"/>
      <c r="H28" s="37" t="s">
        <v>658</v>
      </c>
      <c r="I28" s="37">
        <v>2023</v>
      </c>
      <c r="J28" s="37" t="s">
        <v>659</v>
      </c>
      <c r="K28" s="37" t="s">
        <v>660</v>
      </c>
      <c r="L28" s="36">
        <v>20</v>
      </c>
      <c r="M28" s="36">
        <v>47</v>
      </c>
    </row>
    <row r="29" spans="1:13" ht="262.2" x14ac:dyDescent="0.3">
      <c r="A29" s="38" t="s">
        <v>1160</v>
      </c>
      <c r="B29" s="36" t="s">
        <v>9</v>
      </c>
      <c r="C29" s="37" t="s">
        <v>601</v>
      </c>
      <c r="D29" s="37" t="s">
        <v>600</v>
      </c>
      <c r="E29" s="37" t="s">
        <v>516</v>
      </c>
      <c r="F29" s="37" t="s">
        <v>14</v>
      </c>
      <c r="G29" s="37"/>
      <c r="H29" s="37" t="s">
        <v>599</v>
      </c>
      <c r="I29" s="37">
        <v>2022</v>
      </c>
      <c r="J29" s="37" t="s">
        <v>602</v>
      </c>
      <c r="K29" s="37" t="s">
        <v>603</v>
      </c>
      <c r="L29" s="36">
        <v>92</v>
      </c>
      <c r="M29" s="36">
        <v>100</v>
      </c>
    </row>
    <row r="30" spans="1:13" ht="179.4" x14ac:dyDescent="0.3">
      <c r="A30" s="38" t="s">
        <v>1162</v>
      </c>
      <c r="B30" s="36" t="s">
        <v>9</v>
      </c>
      <c r="C30" s="37" t="s">
        <v>986</v>
      </c>
      <c r="D30" s="37" t="s">
        <v>987</v>
      </c>
      <c r="E30" s="37" t="s">
        <v>984</v>
      </c>
      <c r="F30" s="37" t="s">
        <v>14</v>
      </c>
      <c r="G30" s="37"/>
      <c r="H30" s="37" t="s">
        <v>985</v>
      </c>
      <c r="I30" s="37">
        <v>2023</v>
      </c>
      <c r="J30" s="37" t="s">
        <v>989</v>
      </c>
      <c r="K30" s="37" t="s">
        <v>352</v>
      </c>
      <c r="L30" s="36">
        <v>12</v>
      </c>
      <c r="M30" s="36"/>
    </row>
    <row r="31" spans="1:13" ht="151.80000000000001" x14ac:dyDescent="0.3">
      <c r="A31" s="38" t="s">
        <v>1163</v>
      </c>
      <c r="B31" s="36" t="s">
        <v>31</v>
      </c>
      <c r="C31" s="37" t="s">
        <v>996</v>
      </c>
      <c r="D31" s="37" t="s">
        <v>994</v>
      </c>
      <c r="E31" s="37" t="s">
        <v>998</v>
      </c>
      <c r="F31" s="37" t="s">
        <v>446</v>
      </c>
      <c r="G31" s="37" t="s">
        <v>997</v>
      </c>
      <c r="H31" s="37" t="s">
        <v>993</v>
      </c>
      <c r="I31" s="37">
        <v>2022</v>
      </c>
      <c r="J31" s="37" t="s">
        <v>995</v>
      </c>
      <c r="K31" s="37" t="s">
        <v>352</v>
      </c>
      <c r="L31" s="36">
        <v>13</v>
      </c>
      <c r="M31" s="36"/>
    </row>
    <row r="32" spans="1:13" ht="207" x14ac:dyDescent="0.3">
      <c r="A32" s="38" t="s">
        <v>1164</v>
      </c>
      <c r="B32" s="36" t="s">
        <v>9</v>
      </c>
      <c r="C32" s="37" t="s">
        <v>981</v>
      </c>
      <c r="D32" s="37" t="s">
        <v>982</v>
      </c>
      <c r="E32" s="37" t="s">
        <v>984</v>
      </c>
      <c r="F32" s="37" t="s">
        <v>14</v>
      </c>
      <c r="G32" s="37" t="s">
        <v>983</v>
      </c>
      <c r="H32" s="37" t="s">
        <v>978</v>
      </c>
      <c r="I32" s="37">
        <v>2021</v>
      </c>
      <c r="J32" s="37" t="s">
        <v>979</v>
      </c>
      <c r="K32" s="37" t="s">
        <v>352</v>
      </c>
      <c r="L32" s="36">
        <v>11</v>
      </c>
      <c r="M32" s="36">
        <v>77</v>
      </c>
    </row>
    <row r="33" spans="1:13" ht="165.6" x14ac:dyDescent="0.3">
      <c r="A33" s="38" t="s">
        <v>1165</v>
      </c>
      <c r="B33" s="36" t="s">
        <v>9</v>
      </c>
      <c r="C33" s="37" t="s">
        <v>543</v>
      </c>
      <c r="D33" s="37" t="s">
        <v>541</v>
      </c>
      <c r="E33" s="37" t="s">
        <v>544</v>
      </c>
      <c r="F33" s="37" t="s">
        <v>14</v>
      </c>
      <c r="G33" s="37" t="s">
        <v>545</v>
      </c>
      <c r="H33" s="37" t="s">
        <v>540</v>
      </c>
      <c r="I33" s="37">
        <v>2022</v>
      </c>
      <c r="J33" s="37" t="s">
        <v>542</v>
      </c>
      <c r="K33" s="37" t="s">
        <v>298</v>
      </c>
      <c r="L33" s="36">
        <v>71</v>
      </c>
      <c r="M33" s="36">
        <v>271</v>
      </c>
    </row>
    <row r="34" spans="1:13" ht="165.6" x14ac:dyDescent="0.3">
      <c r="A34" s="38" t="s">
        <v>1166</v>
      </c>
      <c r="B34" s="36" t="s">
        <v>31</v>
      </c>
      <c r="C34" s="37" t="s">
        <v>430</v>
      </c>
      <c r="D34" s="37" t="s">
        <v>416</v>
      </c>
      <c r="E34" s="37" t="s">
        <v>402</v>
      </c>
      <c r="F34" s="37" t="s">
        <v>446</v>
      </c>
      <c r="G34" s="37" t="s">
        <v>493</v>
      </c>
      <c r="H34" s="37" t="s">
        <v>444</v>
      </c>
      <c r="I34" s="37">
        <v>2023</v>
      </c>
      <c r="J34" s="37" t="s">
        <v>388</v>
      </c>
      <c r="K34" s="37" t="s">
        <v>376</v>
      </c>
      <c r="L34" s="36">
        <v>2</v>
      </c>
      <c r="M34" s="36"/>
    </row>
    <row r="35" spans="1:13" ht="138" x14ac:dyDescent="0.3">
      <c r="A35" s="38" t="s">
        <v>1167</v>
      </c>
      <c r="B35" s="36" t="s">
        <v>31</v>
      </c>
      <c r="C35" s="37" t="s">
        <v>650</v>
      </c>
      <c r="D35" s="37" t="s">
        <v>649</v>
      </c>
      <c r="E35" s="37" t="s">
        <v>609</v>
      </c>
      <c r="F35" s="37" t="s">
        <v>446</v>
      </c>
      <c r="G35" s="37"/>
      <c r="H35" s="37" t="s">
        <v>648</v>
      </c>
      <c r="I35" s="37">
        <v>2024</v>
      </c>
      <c r="J35" s="37" t="s">
        <v>651</v>
      </c>
      <c r="K35" s="37" t="s">
        <v>606</v>
      </c>
      <c r="L35" s="36">
        <v>4</v>
      </c>
      <c r="M35" s="36">
        <v>57</v>
      </c>
    </row>
    <row r="36" spans="1:13" ht="179.4" x14ac:dyDescent="0.3">
      <c r="A36" s="38" t="s">
        <v>1168</v>
      </c>
      <c r="B36" s="36" t="s">
        <v>31</v>
      </c>
      <c r="C36" s="37" t="s">
        <v>427</v>
      </c>
      <c r="D36" s="37" t="s">
        <v>413</v>
      </c>
      <c r="E36" s="37" t="s">
        <v>399</v>
      </c>
      <c r="F36" s="37" t="s">
        <v>446</v>
      </c>
      <c r="G36" s="37" t="s">
        <v>490</v>
      </c>
      <c r="H36" s="37" t="s">
        <v>441</v>
      </c>
      <c r="I36" s="37">
        <v>2024</v>
      </c>
      <c r="J36" s="37" t="s">
        <v>385</v>
      </c>
      <c r="K36" s="37" t="s">
        <v>376</v>
      </c>
      <c r="L36" s="36">
        <v>2</v>
      </c>
      <c r="M36" s="36"/>
    </row>
  </sheetData>
  <autoFilter ref="A1:M36" xr:uid="{3458C426-E0A0-4B65-BB28-5A6D0CC94328}">
    <sortState xmlns:xlrd2="http://schemas.microsoft.com/office/spreadsheetml/2017/richdata2" ref="A2:M36">
      <sortCondition ref="A1:A36"/>
    </sortState>
  </autoFilter>
  <conditionalFormatting sqref="D1">
    <cfRule type="duplicateValues" dxfId="6" priority="1"/>
    <cfRule type="duplicateValues" dxfId="5" priority="2"/>
  </conditionalFormatting>
  <conditionalFormatting sqref="D2:D8">
    <cfRule type="duplicateValues" dxfId="4" priority="7"/>
  </conditionalFormatting>
  <conditionalFormatting sqref="D9:D17">
    <cfRule type="duplicateValues" dxfId="3" priority="5"/>
    <cfRule type="duplicateValues" dxfId="2" priority="6"/>
  </conditionalFormatting>
  <conditionalFormatting sqref="D30:D36 D18:D20">
    <cfRule type="duplicateValues" dxfId="1" priority="3"/>
    <cfRule type="duplicateValues" dxfId="0" priority="4"/>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PLAN</vt:lpstr>
      <vt:lpstr>SEED</vt:lpstr>
      <vt:lpstr>1st ITERATION</vt:lpstr>
      <vt:lpstr>2nd ITERATION</vt:lpstr>
      <vt:lpstr>FINAL SET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(dbzbek) Laura Wright Bel</dc:creator>
  <cp:lastModifiedBy>Iker Legarda Gabiria</cp:lastModifiedBy>
  <dcterms:created xsi:type="dcterms:W3CDTF">2024-11-19T11:22:49Z</dcterms:created>
  <dcterms:modified xsi:type="dcterms:W3CDTF">2026-01-20T15:03:55Z</dcterms:modified>
</cp:coreProperties>
</file>